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<sst xmlns="http://schemas.openxmlformats.org/spreadsheetml/2006/main" count="293" uniqueCount="97">
  <si>
    <t xml:space="preserve">宁夏交通科学研究所有限公司2025年日常养护收费站集中维修劳务服务采购项目（第十批）吴忠事业部收费站附属用房供暖设施维修项目    </t>
  </si>
  <si>
    <t/>
  </si>
  <si>
    <r>
      <rPr>
        <sz val="10"/>
        <color rgb="FF000000"/>
        <rFont val="宋体"/>
        <charset val="204"/>
      </rPr>
      <t>工程名称：调整</t>
    </r>
    <r>
      <rPr>
        <sz val="10"/>
        <color rgb="FF000000"/>
        <rFont val="Arial"/>
        <charset val="204"/>
      </rPr>
      <t>-</t>
    </r>
    <r>
      <rPr>
        <sz val="10"/>
        <color rgb="FF000000"/>
        <rFont val="宋体"/>
        <charset val="204"/>
      </rPr>
      <t>吴忠事业部收费站附属用房供暖设施维修项目</t>
    </r>
  </si>
  <si>
    <t>序号</t>
  </si>
  <si>
    <t>项目名称</t>
  </si>
  <si>
    <t>项目特征描述</t>
  </si>
  <si>
    <t>计量
单位</t>
  </si>
  <si>
    <t>工程量</t>
  </si>
  <si>
    <t>单价</t>
  </si>
  <si>
    <t>合价</t>
  </si>
  <si>
    <t>备注</t>
  </si>
  <si>
    <r>
      <rPr>
        <sz val="8"/>
        <rFont val="SimSun"/>
        <charset val="134"/>
      </rPr>
      <t xml:space="preserve">吴忠收费站1号
</t>
    </r>
    <r>
      <rPr>
        <sz val="8"/>
        <rFont val="SimSun"/>
        <charset val="134"/>
      </rPr>
      <t>单子</t>
    </r>
  </si>
  <si>
    <r>
      <rPr>
        <sz val="8"/>
        <rFont val="SimSun"/>
        <charset val="134"/>
      </rPr>
      <t>铸铁散热器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</si>
  <si>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2.12柱/组</t>
    </r>
  </si>
  <si>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</si>
  <si>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1.型号、规格:12柱铸铁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</si>
  <si>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2.18柱/组</t>
    </r>
  </si>
  <si>
    <r>
      <rPr>
        <sz val="8"/>
        <rFont val="SimSun"/>
        <charset val="134"/>
      </rPr>
      <t xml:space="preserve">1.型号、规格:18柱铸铁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</si>
  <si>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吴忠收费站2号
</t>
    </r>
    <r>
      <rPr>
        <sz val="8"/>
        <rFont val="SimSun"/>
        <charset val="134"/>
      </rPr>
      <t>单子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</si>
  <si>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2.36柱/组</t>
    </r>
  </si>
  <si>
    <r>
      <rPr>
        <sz val="8"/>
        <rFont val="SimSun"/>
        <charset val="134"/>
      </rPr>
      <t xml:space="preserve">1.型号、规格:36柱铸铁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</si>
  <si>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>阀门</t>
    </r>
  </si>
  <si>
    <r>
      <rPr>
        <sz val="8"/>
        <rFont val="SimSun"/>
        <charset val="134"/>
      </rPr>
      <t xml:space="preserve">1.种类:更换铜制排气阀
</t>
    </r>
    <r>
      <rPr>
        <sz val="8"/>
        <rFont val="SimSun"/>
        <charset val="134"/>
      </rPr>
      <t xml:space="preserve">De32
</t>
    </r>
    <r>
      <rPr>
        <sz val="8"/>
        <rFont val="SimSun"/>
        <charset val="134"/>
      </rPr>
      <t xml:space="preserve">2.连接方式:丝接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</si>
  <si>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</si>
  <si>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管件</t>
    </r>
  </si>
  <si>
    <t>1.名称:更换玛钢件1*6分补芯
2.含拆除</t>
  </si>
  <si>
    <r>
      <rPr>
        <sz val="8"/>
        <rFont val="SimSun"/>
        <charset val="134"/>
      </rPr>
      <t>塑料管</t>
    </r>
  </si>
  <si>
    <r>
      <rPr>
        <sz val="8"/>
        <rFont val="SimSun"/>
        <charset val="134"/>
      </rPr>
      <t xml:space="preserve">1.安装部位:更换PPR管
</t>
    </r>
    <r>
      <rPr>
        <sz val="8"/>
        <rFont val="SimSun"/>
        <charset val="134"/>
      </rPr>
      <t xml:space="preserve">2.介质:暖管
</t>
    </r>
    <r>
      <rPr>
        <sz val="8"/>
        <rFont val="SimSun"/>
        <charset val="134"/>
      </rPr>
      <t xml:space="preserve">3.材质、规格:De25 1.25
</t>
    </r>
    <r>
      <rPr>
        <sz val="8"/>
        <rFont val="SimSun"/>
        <charset val="134"/>
      </rPr>
      <t xml:space="preserve">MPA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 xml:space="preserve">要求:满足设计规范要求
</t>
    </r>
    <r>
      <rPr>
        <sz val="8"/>
        <rFont val="SimSun"/>
        <charset val="134"/>
      </rPr>
      <t xml:space="preserve">6.其他:含管件及支架管
</t>
    </r>
    <r>
      <rPr>
        <sz val="8"/>
        <rFont val="SimSun"/>
        <charset val="134"/>
      </rPr>
      <t>卡，含拆除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</si>
  <si>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</si>
  <si>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 xml:space="preserve">1.安装部位:更换PPR管
</t>
    </r>
    <r>
      <rPr>
        <sz val="8"/>
        <rFont val="SimSun"/>
        <charset val="134"/>
      </rPr>
      <t xml:space="preserve">2.介质:暖管
</t>
    </r>
    <r>
      <rPr>
        <sz val="8"/>
        <rFont val="SimSun"/>
        <charset val="134"/>
      </rPr>
      <t xml:space="preserve">3.材质、规格:De32 1.25
</t>
    </r>
    <r>
      <rPr>
        <sz val="8"/>
        <rFont val="SimSun"/>
        <charset val="134"/>
      </rPr>
      <t xml:space="preserve">MPA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 xml:space="preserve">要求:满足设计规范要求
</t>
    </r>
    <r>
      <rPr>
        <sz val="8"/>
        <rFont val="SimSun"/>
        <charset val="134"/>
      </rPr>
      <t xml:space="preserve">6.其他:含管件及支架管
</t>
    </r>
    <r>
      <rPr>
        <sz val="8"/>
        <rFont val="SimSun"/>
        <charset val="134"/>
      </rPr>
      <t>卡，含拆除</t>
    </r>
  </si>
  <si>
    <r>
      <rPr>
        <sz val="8"/>
        <rFont val="SimSun"/>
        <charset val="134"/>
      </rPr>
      <t xml:space="preserve">1.种类:更换PPR球阀De25
</t>
    </r>
    <r>
      <rPr>
        <sz val="8"/>
        <rFont val="SimSun"/>
        <charset val="134"/>
      </rPr>
      <t xml:space="preserve">2.连接方式:熔接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</si>
  <si>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 xml:space="preserve">1.种类:更换PPR球阀De32
</t>
    </r>
    <r>
      <rPr>
        <sz val="8"/>
        <rFont val="SimSun"/>
        <charset val="134"/>
      </rPr>
      <t xml:space="preserve">2.连接方式:熔接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</si>
  <si>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 xml:space="preserve">1.种类:更换闸阀De32
</t>
    </r>
    <r>
      <rPr>
        <sz val="8"/>
        <rFont val="SimSun"/>
        <charset val="134"/>
      </rPr>
      <t xml:space="preserve">2.连接方式:熔接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</si>
  <si>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 xml:space="preserve">1.名称:更换PPR De32外
</t>
    </r>
    <r>
      <rPr>
        <sz val="8"/>
        <rFont val="SimSun"/>
        <charset val="134"/>
      </rPr>
      <t xml:space="preserve">丝活接
</t>
    </r>
    <r>
      <rPr>
        <sz val="8"/>
        <rFont val="SimSun"/>
        <charset val="134"/>
      </rPr>
      <t>2.含拆除</t>
    </r>
  </si>
  <si>
    <r>
      <rPr>
        <sz val="8"/>
        <rFont val="SimSun"/>
        <charset val="134"/>
      </rPr>
      <t xml:space="preserve">1.名称:更换PPR De25外
</t>
    </r>
    <r>
      <rPr>
        <sz val="8"/>
        <rFont val="SimSun"/>
        <charset val="134"/>
      </rPr>
      <t xml:space="preserve">丝活接
</t>
    </r>
    <r>
      <rPr>
        <sz val="8"/>
        <rFont val="SimSun"/>
        <charset val="134"/>
      </rPr>
      <t>2.含拆除</t>
    </r>
  </si>
  <si>
    <r>
      <rPr>
        <sz val="8"/>
        <rFont val="SimSun"/>
        <charset val="134"/>
      </rPr>
      <t xml:space="preserve">1.名称:更换堵头De32
</t>
    </r>
    <r>
      <rPr>
        <sz val="8"/>
        <rFont val="SimSun"/>
        <charset val="134"/>
      </rPr>
      <t>2.含拆除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</si>
  <si>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2.20柱/组</t>
    </r>
  </si>
  <si>
    <r>
      <rPr>
        <sz val="8"/>
        <rFont val="SimSun"/>
        <charset val="134"/>
      </rPr>
      <t xml:space="preserve">1.型号、规格:20柱铸铁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</si>
  <si>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2.8柱/组</t>
    </r>
  </si>
  <si>
    <r>
      <rPr>
        <sz val="8"/>
        <rFont val="SimSun"/>
        <charset val="134"/>
      </rPr>
      <t xml:space="preserve">1.型号、规格:8柱铸铁散
</t>
    </r>
    <r>
      <rPr>
        <sz val="8"/>
        <rFont val="SimSun"/>
        <charset val="134"/>
      </rPr>
      <t xml:space="preserve">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</si>
  <si>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>离心式泵</t>
    </r>
  </si>
  <si>
    <t>1.名称:更换屏蔽式循环
泵
2.型号:XPS20-6-130T
3.规格:最大承受压力1.0MPA</t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</si>
  <si>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</si>
  <si>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控制器</t>
    </r>
  </si>
  <si>
    <r>
      <rPr>
        <sz val="8"/>
        <rFont val="SimSun"/>
        <charset val="134"/>
      </rPr>
      <t xml:space="preserve">1.名称:更换温控器
</t>
    </r>
    <r>
      <rPr>
        <sz val="8"/>
        <rFont val="SimSun"/>
        <charset val="134"/>
      </rPr>
      <t>2.其他:含拆除</t>
    </r>
  </si>
  <si>
    <r>
      <rPr>
        <sz val="8"/>
        <rFont val="SimSun"/>
        <charset val="134"/>
      </rPr>
      <t xml:space="preserve">吴忠收费站3号
</t>
    </r>
    <r>
      <rPr>
        <sz val="8"/>
        <rFont val="SimSun"/>
        <charset val="134"/>
      </rPr>
      <t>单子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</si>
  <si>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2.15柱/组</t>
    </r>
  </si>
  <si>
    <r>
      <rPr>
        <sz val="8"/>
        <rFont val="SimSun"/>
        <charset val="134"/>
      </rPr>
      <t xml:space="preserve">1.型号、规格:15柱铸铁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</si>
  <si>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t>1.型号、规格:18柱铸铁
散热器 (防钢682圆头)
TYFGYTTZ2-6-0.8(WS)
2.安装方式:采用挂墙安
装
3.其他具体详见设计图纸
, 含调试、支架、打洞等
工作内容</t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</si>
  <si>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2.25柱/组</t>
    </r>
  </si>
  <si>
    <r>
      <rPr>
        <sz val="8"/>
        <rFont val="SimSun"/>
        <charset val="134"/>
      </rPr>
      <t xml:space="preserve">1.型号、规格:25柱铸铁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</si>
  <si>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t>组</t>
  </si>
  <si>
    <r>
      <rPr>
        <sz val="8"/>
        <rFont val="SimSun"/>
        <charset val="134"/>
      </rPr>
      <t xml:space="preserve">吴忠收费站4号
</t>
    </r>
    <r>
      <rPr>
        <sz val="8"/>
        <rFont val="SimSun"/>
        <charset val="134"/>
      </rPr>
      <t>单子</t>
    </r>
  </si>
  <si>
    <r>
      <rPr>
        <sz val="8"/>
        <rFont val="SimSun"/>
        <charset val="134"/>
      </rPr>
      <t xml:space="preserve">1.安装部位:拆除室内管
</t>
    </r>
    <r>
      <rPr>
        <sz val="8"/>
        <rFont val="SimSun"/>
        <charset val="134"/>
      </rPr>
      <t xml:space="preserve">道
</t>
    </r>
    <r>
      <rPr>
        <sz val="8"/>
        <rFont val="SimSun"/>
        <charset val="134"/>
      </rPr>
      <t>2.材质、规格:PPRDe25</t>
    </r>
  </si>
  <si>
    <t xml:space="preserve"> 1.安装部位:PPR管
 2.介质:暖管
 3.材质、规格:De25 1.25 MPA
 4.连接形式:热熔连接
 5.压力试验及吹、洗设计
要求:满足设计规范要求
 6.其他:含管件及支架管
卡</t>
  </si>
  <si>
    <t xml:space="preserve"> 1.型号、规格:20柱铸铁
散热器 (防钢682圆头)
 TYFGYTTZ2-6-0.8(WS)
 2.安装方式:采用挂墙安
装
 3.其他具体详见设计图纸 , 含调试、支架、打洞等工作内容</t>
  </si>
  <si>
    <t xml:space="preserve"> 1.型号、规格:15柱铸铁
散热器 (防钢682圆头)
 TYFGYTTZ2-6-0.8(WS)
 2.安装方式:采用挂墙安
装
 3.其他具体详见设计图纸, 含调试、支架、打洞等工作内容</t>
  </si>
  <si>
    <r>
      <rPr>
        <sz val="8"/>
        <rFont val="SimSun"/>
        <charset val="134"/>
      </rPr>
      <t xml:space="preserve">吴忠收费站5号
</t>
    </r>
    <r>
      <rPr>
        <sz val="8"/>
        <rFont val="SimSun"/>
        <charset val="134"/>
      </rPr>
      <t>单子</t>
    </r>
  </si>
  <si>
    <t xml:space="preserve"> 1.型号、规格:18柱铸铁
散热器 (防钢682圆头)
 TYFGYTTZ2-6-0.8(WS)
 2.安装方式:采用挂墙安
装
 3.其他具体详见设计图纸, 含调试、支架、打洞等工作内容</t>
  </si>
  <si>
    <t xml:space="preserve"> 1.型号、规格:25柱铸铁
散热器 (防钢682圆头)
 TYFGYTTZ2-6-0.8(WS)
 2.安装方式:采用挂墙安
装
 3.其他具体详见设计图纸, 含调试、支架、打洞等工作内容</t>
  </si>
  <si>
    <r>
      <rPr>
        <sz val="8"/>
        <rFont val="SimSun"/>
        <charset val="134"/>
      </rPr>
      <t>金积收费站</t>
    </r>
  </si>
  <si>
    <t xml:space="preserve"> 1.名称:更换玛钢件1*4分补芯
 2.含拆除</t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</si>
  <si>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2.14柱/组</t>
    </r>
  </si>
  <si>
    <t xml:space="preserve"> 1.型号、规格:14柱铸铁
散热器 (防钢682圆头)
 TYFGYTTZ2-6-0.8(WS)
 2.安装方式:采用挂墙安
装
 3.其他具体详见设计图纸, 含调试、支架、打洞等工作内容</t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</si>
  <si>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2.16柱/组</t>
    </r>
  </si>
  <si>
    <t xml:space="preserve"> 1.型号、规格:16柱铸铁
散热器 (防钢682圆头)
 TYFGYTTZ2-6-0.8(WS)
 2.安装方式:采用挂墙安
装
 3.其他具体详见设计图纸, 含调试、支架、打洞等工作内容</t>
  </si>
  <si>
    <r>
      <rPr>
        <sz val="8"/>
        <rFont val="SimSun"/>
        <charset val="134"/>
      </rPr>
      <t>杨马湖收费站</t>
    </r>
  </si>
  <si>
    <t>1.型号、规格:16柱铸铁
散热器 (防钢682圆头)
TYFGYTTZ2-6-0.8(WS)
2.安装方式:采用挂墙安
装
3.其他具体详见设计图纸
, 含调试、支架、打洞等
工作内容</t>
  </si>
  <si>
    <r>
      <rPr>
        <sz val="8"/>
        <rFont val="SimSun"/>
        <charset val="134"/>
      </rPr>
      <t xml:space="preserve">1.名称:更换玛钢件1*6分
</t>
    </r>
    <r>
      <rPr>
        <sz val="8"/>
        <rFont val="SimSun"/>
        <charset val="134"/>
      </rPr>
      <t xml:space="preserve">补芯
</t>
    </r>
    <r>
      <rPr>
        <sz val="8"/>
        <rFont val="SimSun"/>
        <charset val="134"/>
      </rPr>
      <t>2.含拆除</t>
    </r>
  </si>
  <si>
    <t>1.安装部位:更换PPR管
2.介质:暖管
3.材质、规格:De25 1.25MPA
4.连接形式:热熔连接
5.压力试验及吹、洗设计
要求:满足设计规范要求
6.其他:含管件及支架管
卡，含拆除</t>
  </si>
  <si>
    <t>1.安装部位:更换PPR管
2.介质:暖管
3.材质、规格:De32 1.25MPA
4.连接形式:热熔连接
5.压力试验及吹、洗设计
要求:满足设计规范要求
6.其他:含管件及支架管
卡，含拆除</t>
  </si>
  <si>
    <t xml:space="preserve"> 1.型号、规格:20柱铸铁
散热器 (防钢682圆头)
 TYFGYTTZ2-6-0.8(WS)
 2.安装方式:采用挂墙安
装
 3.其他具体详见设计图纸, 含调试、支架、打洞等工作内容</t>
  </si>
  <si>
    <r>
      <rPr>
        <sz val="8"/>
        <rFont val="SimSun"/>
        <charset val="134"/>
      </rPr>
      <t xml:space="preserve"> 1.种类:更换PPR球阀De32
</t>
    </r>
    <r>
      <rPr>
        <sz val="8"/>
        <rFont val="SimSun"/>
        <charset val="134"/>
      </rPr>
      <t xml:space="preserve"> 2.连接方式:熔接
</t>
    </r>
    <r>
      <rPr>
        <sz val="8"/>
        <rFont val="SimSun"/>
        <charset val="134"/>
      </rPr>
      <t xml:space="preserve"> 3.其他:含拆除</t>
    </r>
  </si>
  <si>
    <r>
      <rPr>
        <sz val="8"/>
        <rFont val="SimSun"/>
        <charset val="134"/>
      </rPr>
      <t xml:space="preserve"> 1.种类:更换铜制排气阀
</t>
    </r>
    <r>
      <rPr>
        <sz val="8"/>
        <rFont val="SimSun"/>
        <charset val="134"/>
      </rPr>
      <t xml:space="preserve"> De32
</t>
    </r>
    <r>
      <rPr>
        <sz val="8"/>
        <rFont val="SimSun"/>
        <charset val="134"/>
      </rPr>
      <t xml:space="preserve"> 2.连接方式:丝接
</t>
    </r>
    <r>
      <rPr>
        <sz val="8"/>
        <rFont val="SimSun"/>
        <charset val="134"/>
      </rPr>
      <t xml:space="preserve"> 3.其他:含拆除</t>
    </r>
  </si>
  <si>
    <r>
      <rPr>
        <sz val="8"/>
        <rFont val="SimSun"/>
        <charset val="134"/>
      </rPr>
      <t xml:space="preserve"> 1.种类:更换PPR球阀De25
</t>
    </r>
    <r>
      <rPr>
        <sz val="8"/>
        <rFont val="SimSun"/>
        <charset val="134"/>
      </rPr>
      <t xml:space="preserve"> 2.连接方式:熔接
</t>
    </r>
    <r>
      <rPr>
        <sz val="8"/>
        <rFont val="SimSun"/>
        <charset val="134"/>
      </rPr>
      <t xml:space="preserve"> 3.其他:含拆除</t>
    </r>
  </si>
  <si>
    <r>
      <rPr>
        <sz val="8"/>
        <rFont val="SimSun"/>
        <charset val="134"/>
      </rPr>
      <t xml:space="preserve"> 1.种类:更换水龙头De20
</t>
    </r>
    <r>
      <rPr>
        <sz val="8"/>
        <rFont val="SimSun"/>
        <charset val="134"/>
      </rPr>
      <t xml:space="preserve"> 2.连接方式:螺纹连接
</t>
    </r>
    <r>
      <rPr>
        <sz val="8"/>
        <rFont val="SimSun"/>
        <charset val="134"/>
      </rPr>
      <t xml:space="preserve"> 3.其他:含拆除</t>
    </r>
  </si>
  <si>
    <r>
      <rPr>
        <sz val="8"/>
        <rFont val="SimSun"/>
        <charset val="134"/>
      </rPr>
      <t xml:space="preserve"> 1.种类:更换脚踏阀De32
</t>
    </r>
    <r>
      <rPr>
        <sz val="8"/>
        <rFont val="SimSun"/>
        <charset val="134"/>
      </rPr>
      <t xml:space="preserve"> 2.连接方式:螺纹连接
</t>
    </r>
    <r>
      <rPr>
        <sz val="8"/>
        <rFont val="SimSun"/>
        <charset val="134"/>
      </rPr>
      <t xml:space="preserve"> 3.其他:含拆除</t>
    </r>
  </si>
  <si>
    <r>
      <rPr>
        <sz val="8"/>
        <rFont val="SimSun"/>
        <charset val="134"/>
      </rPr>
      <t>1.种类:焊接锅炉弯头</t>
    </r>
  </si>
  <si>
    <r>
      <rPr>
        <sz val="8"/>
        <rFont val="SimSun"/>
        <charset val="134"/>
      </rPr>
      <t>处</t>
    </r>
  </si>
  <si>
    <t xml:space="preserve"> 1.安装部位:更换PPR管
 2.介质:暖管
 3.材质、规格:De20 1.25
 MPA
 4.连接形式:热熔连接
 5.压力试验及吹、洗设计
要求:满足设计规范要求
 6.其他:含管件及支架管
卡，含拆除</t>
  </si>
  <si>
    <t>1.安装部位:更换PPR管
2.介质:暖管
3.材质、规格:De40 1.25MPA
4.连接形式:热熔连接
5.压力试验及吹、洗设计
要求:满足设计规范要求
6.其他:含管件及支架管
卡，含拆除</t>
  </si>
  <si>
    <t>1.安装部位:更换PPR管
2.介质:暖管
3.材质、规格:De50 1.25MPA
4.连接形式:热熔连接
5.压力试验及吹、洗设计
要求:满足设计规范要求
6.其他:含管件及支架管
卡，含拆除</t>
  </si>
  <si>
    <r>
      <rPr>
        <sz val="8"/>
        <rFont val="SimSun"/>
        <charset val="134"/>
      </rPr>
      <t>青铜峡收费站</t>
    </r>
  </si>
  <si>
    <t>1.型号、规格:20柱铸铁
散热器 (防钢682圆头)
TYFGYTTZ2-6-0.8(WS)
2.安装方式:采用挂墙安
装
3.其他具体详见设计图纸
, 含调试、支架、打洞等
工作内容</t>
  </si>
  <si>
    <r>
      <rPr>
        <sz val="8"/>
        <rFont val="SimSun"/>
        <charset val="134"/>
      </rPr>
      <t xml:space="preserve">1.名称:更换玛钢件1*4分
</t>
    </r>
    <r>
      <rPr>
        <sz val="8"/>
        <rFont val="SimSun"/>
        <charset val="134"/>
      </rPr>
      <t xml:space="preserve">补芯
</t>
    </r>
    <r>
      <rPr>
        <sz val="8"/>
        <rFont val="SimSun"/>
        <charset val="134"/>
      </rPr>
      <t>2.含拆除</t>
    </r>
  </si>
  <si>
    <r>
      <rPr>
        <sz val="8"/>
        <rFont val="SimSun"/>
        <charset val="134"/>
      </rPr>
      <t>青铜西峡收费站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</si>
  <si>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2.10柱/组</t>
    </r>
  </si>
  <si>
    <r>
      <rPr>
        <sz val="8"/>
        <rFont val="SimSun"/>
        <charset val="134"/>
      </rPr>
      <t xml:space="preserve">1.型号、规格:10柱铸铁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</si>
  <si>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1.型号、规格:16柱铸铁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</si>
  <si>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2.22柱/组</t>
    </r>
  </si>
  <si>
    <r>
      <rPr>
        <sz val="8"/>
        <rFont val="SimSun"/>
        <charset val="134"/>
      </rPr>
      <t xml:space="preserve">1.型号、规格:22柱铸铁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</si>
  <si>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1.拆除旧散热器
</t>
    </r>
    <r>
      <rPr>
        <sz val="8"/>
        <rFont val="SimSun"/>
        <charset val="134"/>
      </rPr>
      <t>2.26柱/组</t>
    </r>
  </si>
  <si>
    <r>
      <rPr>
        <sz val="8"/>
        <rFont val="SimSun"/>
        <charset val="134"/>
      </rPr>
      <t xml:space="preserve">1.型号、规格:26柱铸铁
</t>
    </r>
    <r>
      <rPr>
        <sz val="8"/>
        <rFont val="SimSun"/>
        <charset val="134"/>
      </rPr>
      <t xml:space="preserve">散热器 (防钢682圆头)
</t>
    </r>
    <r>
      <rPr>
        <sz val="8"/>
        <rFont val="SimSun"/>
        <charset val="134"/>
      </rPr>
      <t xml:space="preserve">TYFGYTTZ2-6-0.8(WS)
</t>
    </r>
    <r>
      <rPr>
        <sz val="8"/>
        <rFont val="SimSun"/>
        <charset val="134"/>
      </rPr>
      <t xml:space="preserve">2.安装方式:采用挂墙安
</t>
    </r>
    <r>
      <rPr>
        <sz val="8"/>
        <rFont val="SimSun"/>
        <charset val="134"/>
      </rPr>
      <t xml:space="preserve">装
</t>
    </r>
    <r>
      <rPr>
        <sz val="8"/>
        <rFont val="SimSun"/>
        <charset val="134"/>
      </rPr>
      <t xml:space="preserve">3.其他具体详见设计图纸
</t>
    </r>
    <r>
      <rPr>
        <sz val="8"/>
        <rFont val="SimSun"/>
        <charset val="134"/>
      </rPr>
      <t xml:space="preserve">, 含调试、支架、打洞等
</t>
    </r>
    <r>
      <rPr>
        <sz val="8"/>
        <rFont val="SimSun"/>
        <charset val="134"/>
      </rPr>
      <t>工作内容</t>
    </r>
  </si>
  <si>
    <r>
      <rPr>
        <sz val="8"/>
        <rFont val="SimSun"/>
        <charset val="134"/>
      </rPr>
      <t xml:space="preserve">钢管管件制作、
</t>
    </r>
    <r>
      <rPr>
        <sz val="8"/>
        <rFont val="SimSun"/>
        <charset val="134"/>
      </rPr>
      <t>安装</t>
    </r>
  </si>
  <si>
    <r>
      <rPr>
        <sz val="8"/>
        <rFont val="SimSun"/>
        <charset val="134"/>
      </rPr>
      <t xml:space="preserve">1.种类:更换抱箍
</t>
    </r>
    <r>
      <rPr>
        <sz val="8"/>
        <rFont val="SimSun"/>
        <charset val="134"/>
      </rPr>
      <t xml:space="preserve">2.材质及规格 : Φ65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</si>
  <si>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 xml:space="preserve">1.种类:更换抱箍
</t>
    </r>
    <r>
      <rPr>
        <sz val="8"/>
        <rFont val="SimSun"/>
        <charset val="134"/>
      </rPr>
      <t xml:space="preserve">2.材质及规格 : Φ50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</si>
  <si>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>合   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</si>
</sst>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rgb="FF000000"/>
      <name val="Arial"/>
      <charset val="204"/>
    </font>
    <font>
      <sz val="14"/>
      <name val="SimSun"/>
      <charset val="134"/>
    </font>
    <font>
      <sz val="14"/>
      <color rgb="FF000000"/>
      <name val="Arial"/>
      <charset val="20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sz val="8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top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left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0" fillId="0" borderId="2" xfId="0" applyNumberFormat="1" applyFill="1" applyBorder="1" applyAlignment="1">
      <alignment vertical="top" wrapText="1"/>
    </xf>
    <xf numFmtId="176" fontId="10" fillId="0" borderId="2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left" vertical="top" wrapText="1"/>
    </xf>
    <xf numFmtId="176" fontId="10" fillId="0" borderId="6" xfId="0" applyNumberFormat="1" applyFont="1" applyFill="1" applyBorder="1" applyAlignment="1">
      <alignment vertical="center" wrapText="1"/>
    </xf>
    <xf numFmtId="177" fontId="10" fillId="0" borderId="2" xfId="0" applyNumberFormat="1" applyFont="1" applyFill="1" applyBorder="1" applyAlignment="1">
      <alignment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0</xdr:colOff>
      <xdr:row>21</xdr:row>
      <xdr:rowOff>0</xdr:rowOff>
    </xdr:from>
    <xdr:ext cx="5080" cy="374650"/>
    <xdr:pic>
      <xdr:nvPicPr>
        <xdr:cNvPr id="4" name="image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1398460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32</xdr:row>
      <xdr:rowOff>0</xdr:rowOff>
    </xdr:from>
    <xdr:ext cx="5080" cy="374650"/>
    <xdr:pic>
      <xdr:nvPicPr>
        <xdr:cNvPr id="5" name="image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2088959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5080" cy="374650"/>
    <xdr:pic>
      <xdr:nvPicPr>
        <xdr:cNvPr id="6" name="image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2693860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60</xdr:row>
      <xdr:rowOff>0</xdr:rowOff>
    </xdr:from>
    <xdr:ext cx="5080" cy="374650"/>
    <xdr:pic>
      <xdr:nvPicPr>
        <xdr:cNvPr id="8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4127309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68</xdr:row>
      <xdr:rowOff>0</xdr:rowOff>
    </xdr:from>
    <xdr:ext cx="5080" cy="374650"/>
    <xdr:pic>
      <xdr:nvPicPr>
        <xdr:cNvPr id="9" name="image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47294800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83</xdr:row>
      <xdr:rowOff>0</xdr:rowOff>
    </xdr:from>
    <xdr:ext cx="5080" cy="374650"/>
    <xdr:pic>
      <xdr:nvPicPr>
        <xdr:cNvPr id="11" name="image1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6056058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91</xdr:row>
      <xdr:rowOff>0</xdr:rowOff>
    </xdr:from>
    <xdr:ext cx="5080" cy="374650"/>
    <xdr:pic>
      <xdr:nvPicPr>
        <xdr:cNvPr id="12" name="image1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66074290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99</xdr:row>
      <xdr:rowOff>0</xdr:rowOff>
    </xdr:from>
    <xdr:ext cx="5080" cy="374650"/>
    <xdr:pic>
      <xdr:nvPicPr>
        <xdr:cNvPr id="13" name="image1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835" y="72170925"/>
          <a:ext cx="5080" cy="374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6"/>
  <sheetViews>
    <sheetView tabSelected="1" topLeftCell="A100" workbookViewId="0">
      <selection activeCell="G105" sqref="G105"/>
    </sheetView>
  </sheetViews>
  <sheetFormatPr defaultColWidth="9" defaultRowHeight="14.25"/>
  <cols>
    <col min="1" max="1" width="5.80833333333333" customWidth="1"/>
    <col min="2" max="2" width="10.25" customWidth="1"/>
    <col min="3" max="3" width="16" customWidth="1"/>
    <col min="4" max="4" width="6.375" customWidth="1"/>
    <col min="5" max="5" width="6.325" customWidth="1"/>
    <col min="6" max="6" width="8.25" style="1" customWidth="1"/>
    <col min="7" max="7" width="11.75" style="1" customWidth="1"/>
    <col min="8" max="8" width="11.25" customWidth="1"/>
  </cols>
  <sheetData>
    <row r="1" ht="48" customHeight="1" spans="1:8">
      <c r="A1" s="2" t="s">
        <v>0</v>
      </c>
      <c r="B1" s="3"/>
      <c r="C1" s="3"/>
      <c r="D1" s="3"/>
      <c r="E1" s="3"/>
      <c r="F1" s="3" t="s">
        <v>1</v>
      </c>
      <c r="G1" s="3" t="s">
        <v>1</v>
      </c>
      <c r="H1" s="3"/>
    </row>
    <row r="2" ht="38.6" customHeight="1" spans="1:30">
      <c r="A2" s="4" t="s">
        <v>2</v>
      </c>
      <c r="B2" s="5"/>
      <c r="C2" s="5"/>
      <c r="D2" s="5"/>
      <c r="E2" s="5"/>
      <c r="F2" s="6"/>
      <c r="G2" s="6"/>
      <c r="H2" s="7"/>
      <c r="AB2" s="31"/>
      <c r="AC2" s="30"/>
      <c r="AD2" s="30"/>
    </row>
    <row r="3" ht="19.5" customHeight="1" spans="1:8">
      <c r="A3" s="8" t="s">
        <v>3</v>
      </c>
      <c r="B3" s="9" t="s">
        <v>4</v>
      </c>
      <c r="C3" s="8" t="s">
        <v>5</v>
      </c>
      <c r="D3" s="8" t="s">
        <v>6</v>
      </c>
      <c r="E3" s="8" t="s">
        <v>7</v>
      </c>
      <c r="F3" s="10" t="s">
        <v>8</v>
      </c>
      <c r="G3" s="10" t="s">
        <v>9</v>
      </c>
      <c r="H3" s="10" t="s">
        <v>10</v>
      </c>
    </row>
    <row r="4" ht="18.8" customHeight="1" spans="1:8">
      <c r="A4" s="11"/>
      <c r="B4" s="12"/>
      <c r="C4" s="11"/>
      <c r="D4" s="11"/>
      <c r="E4" s="11"/>
      <c r="F4" s="10"/>
      <c r="G4" s="10"/>
      <c r="H4" s="10"/>
    </row>
    <row r="5" ht="18.75" customHeight="1" spans="1:26">
      <c r="A5" s="11"/>
      <c r="B5" s="12"/>
      <c r="C5" s="11"/>
      <c r="D5" s="11"/>
      <c r="E5" s="11"/>
      <c r="F5" s="10"/>
      <c r="G5" s="10"/>
      <c r="H5" s="10"/>
      <c r="X5" s="30"/>
      <c r="Y5" s="30"/>
      <c r="Z5" s="32"/>
    </row>
    <row r="6" ht="30" customHeight="1" spans="1:8">
      <c r="A6" s="13"/>
      <c r="B6" s="14" t="s">
        <v>11</v>
      </c>
      <c r="C6" s="13"/>
      <c r="D6" s="13"/>
      <c r="E6" s="13"/>
      <c r="F6" s="15" t="s">
        <v>1</v>
      </c>
      <c r="G6" s="16"/>
      <c r="H6" s="13"/>
    </row>
    <row r="7" ht="26.2" customHeight="1" spans="1:8">
      <c r="A7" s="17">
        <v>1</v>
      </c>
      <c r="B7" s="14" t="s">
        <v>12</v>
      </c>
      <c r="C7" s="14" t="s">
        <v>13</v>
      </c>
      <c r="D7" s="18" t="s">
        <v>14</v>
      </c>
      <c r="E7" s="17">
        <v>1</v>
      </c>
      <c r="F7" s="16">
        <v>17.96</v>
      </c>
      <c r="G7" s="16">
        <f>ROUND(F7*E7,2)</f>
        <v>17.96</v>
      </c>
      <c r="H7" s="13"/>
    </row>
    <row r="8" ht="93.8" customHeight="1" spans="1:8">
      <c r="A8" s="17">
        <v>2</v>
      </c>
      <c r="B8" s="14" t="s">
        <v>12</v>
      </c>
      <c r="C8" s="14" t="s">
        <v>15</v>
      </c>
      <c r="D8" s="18" t="s">
        <v>14</v>
      </c>
      <c r="E8" s="17">
        <v>1</v>
      </c>
      <c r="F8" s="16">
        <v>478.65</v>
      </c>
      <c r="G8" s="16">
        <f t="shared" ref="G8:G39" si="0">ROUND(F8*E8,2)</f>
        <v>478.65</v>
      </c>
      <c r="H8" s="13"/>
    </row>
    <row r="9" ht="26.2" customHeight="1" spans="1:8">
      <c r="A9" s="17">
        <v>3</v>
      </c>
      <c r="B9" s="14" t="s">
        <v>12</v>
      </c>
      <c r="C9" s="14" t="s">
        <v>16</v>
      </c>
      <c r="D9" s="18" t="s">
        <v>14</v>
      </c>
      <c r="E9" s="17">
        <v>1</v>
      </c>
      <c r="F9" s="16">
        <v>26.84</v>
      </c>
      <c r="G9" s="16">
        <f t="shared" si="0"/>
        <v>26.84</v>
      </c>
      <c r="H9" s="13"/>
    </row>
    <row r="10" ht="93.9" customHeight="1" spans="1:8">
      <c r="A10" s="17">
        <v>4</v>
      </c>
      <c r="B10" s="14" t="s">
        <v>12</v>
      </c>
      <c r="C10" s="14" t="s">
        <v>17</v>
      </c>
      <c r="D10" s="18" t="s">
        <v>14</v>
      </c>
      <c r="E10" s="17">
        <v>1</v>
      </c>
      <c r="F10" s="16">
        <v>798.52</v>
      </c>
      <c r="G10" s="16">
        <f t="shared" si="0"/>
        <v>798.52</v>
      </c>
      <c r="H10" s="13"/>
    </row>
    <row r="11" ht="26.3" customHeight="1" spans="1:8">
      <c r="A11" s="13"/>
      <c r="B11" s="14" t="s">
        <v>18</v>
      </c>
      <c r="C11" s="13"/>
      <c r="D11" s="13"/>
      <c r="E11" s="13"/>
      <c r="F11" s="16">
        <v>0</v>
      </c>
      <c r="G11" s="16"/>
      <c r="H11" s="13"/>
    </row>
    <row r="12" ht="26.2" customHeight="1" spans="1:8">
      <c r="A12" s="17">
        <v>5</v>
      </c>
      <c r="B12" s="14" t="s">
        <v>12</v>
      </c>
      <c r="C12" s="14" t="s">
        <v>13</v>
      </c>
      <c r="D12" s="18" t="s">
        <v>14</v>
      </c>
      <c r="E12" s="17">
        <v>1</v>
      </c>
      <c r="F12" s="16">
        <v>17.96</v>
      </c>
      <c r="G12" s="16">
        <f t="shared" si="0"/>
        <v>17.96</v>
      </c>
      <c r="H12" s="13"/>
    </row>
    <row r="13" ht="93.8" customHeight="1" spans="1:8">
      <c r="A13" s="17">
        <v>6</v>
      </c>
      <c r="B13" s="14" t="s">
        <v>12</v>
      </c>
      <c r="C13" s="14" t="s">
        <v>15</v>
      </c>
      <c r="D13" s="18" t="s">
        <v>14</v>
      </c>
      <c r="E13" s="17">
        <v>1</v>
      </c>
      <c r="F13" s="16">
        <v>478.65</v>
      </c>
      <c r="G13" s="16">
        <f t="shared" si="0"/>
        <v>478.65</v>
      </c>
      <c r="H13" s="13"/>
    </row>
    <row r="14" ht="26.2" customHeight="1" spans="1:8">
      <c r="A14" s="17">
        <v>7</v>
      </c>
      <c r="B14" s="14" t="s">
        <v>12</v>
      </c>
      <c r="C14" s="14" t="s">
        <v>16</v>
      </c>
      <c r="D14" s="18" t="s">
        <v>14</v>
      </c>
      <c r="E14" s="17">
        <v>2</v>
      </c>
      <c r="F14" s="16">
        <v>26.84</v>
      </c>
      <c r="G14" s="16">
        <f t="shared" si="0"/>
        <v>53.68</v>
      </c>
      <c r="H14" s="13"/>
    </row>
    <row r="15" ht="93.65" customHeight="1" spans="1:15">
      <c r="A15" s="17">
        <v>8</v>
      </c>
      <c r="B15" s="14" t="s">
        <v>12</v>
      </c>
      <c r="C15" s="14" t="s">
        <v>17</v>
      </c>
      <c r="D15" s="18" t="s">
        <v>14</v>
      </c>
      <c r="E15" s="17">
        <v>2</v>
      </c>
      <c r="F15" s="16">
        <v>798.52</v>
      </c>
      <c r="G15" s="16">
        <f t="shared" si="0"/>
        <v>1597.04</v>
      </c>
      <c r="H15" s="19"/>
      <c r="O15" s="29"/>
    </row>
    <row r="16" ht="26.15" customHeight="1" spans="1:8">
      <c r="A16" s="17">
        <v>9</v>
      </c>
      <c r="B16" s="14" t="s">
        <v>12</v>
      </c>
      <c r="C16" s="14" t="s">
        <v>19</v>
      </c>
      <c r="D16" s="18" t="s">
        <v>14</v>
      </c>
      <c r="E16" s="17">
        <v>1</v>
      </c>
      <c r="F16" s="16">
        <v>26.84</v>
      </c>
      <c r="G16" s="16">
        <f t="shared" si="0"/>
        <v>26.84</v>
      </c>
      <c r="H16" s="13"/>
    </row>
    <row r="17" ht="93.65" customHeight="1" spans="1:8">
      <c r="A17" s="17">
        <v>10</v>
      </c>
      <c r="B17" s="14" t="s">
        <v>12</v>
      </c>
      <c r="C17" s="14" t="s">
        <v>20</v>
      </c>
      <c r="D17" s="18" t="s">
        <v>14</v>
      </c>
      <c r="E17" s="17">
        <v>1</v>
      </c>
      <c r="F17" s="16">
        <v>1373.06</v>
      </c>
      <c r="G17" s="16">
        <f t="shared" si="0"/>
        <v>1373.06</v>
      </c>
      <c r="H17" s="13"/>
    </row>
    <row r="18" ht="48.65" customHeight="1" spans="1:8">
      <c r="A18" s="17">
        <v>11</v>
      </c>
      <c r="B18" s="14" t="s">
        <v>21</v>
      </c>
      <c r="C18" s="14" t="s">
        <v>22</v>
      </c>
      <c r="D18" s="18" t="s">
        <v>23</v>
      </c>
      <c r="E18" s="17">
        <v>1</v>
      </c>
      <c r="F18" s="16">
        <v>101.35</v>
      </c>
      <c r="G18" s="16">
        <f t="shared" si="0"/>
        <v>101.35</v>
      </c>
      <c r="H18" s="13"/>
    </row>
    <row r="19" ht="43" customHeight="1" spans="1:8">
      <c r="A19" s="17">
        <v>12</v>
      </c>
      <c r="B19" s="14" t="s">
        <v>24</v>
      </c>
      <c r="C19" s="20" t="s">
        <v>25</v>
      </c>
      <c r="D19" s="18" t="s">
        <v>23</v>
      </c>
      <c r="E19" s="17">
        <v>2</v>
      </c>
      <c r="F19" s="16">
        <v>1.36</v>
      </c>
      <c r="G19" s="16">
        <f t="shared" si="0"/>
        <v>2.72</v>
      </c>
      <c r="H19" s="13"/>
    </row>
    <row r="20" ht="104.9" customHeight="1" spans="1:8">
      <c r="A20" s="17">
        <v>13</v>
      </c>
      <c r="B20" s="14" t="s">
        <v>26</v>
      </c>
      <c r="C20" s="14" t="s">
        <v>27</v>
      </c>
      <c r="D20" s="18" t="s">
        <v>28</v>
      </c>
      <c r="E20" s="21">
        <v>26.9</v>
      </c>
      <c r="F20" s="16">
        <v>28.5</v>
      </c>
      <c r="G20" s="16">
        <f t="shared" si="0"/>
        <v>766.65</v>
      </c>
      <c r="H20" s="13"/>
    </row>
    <row r="21" ht="104.9" customHeight="1" spans="1:8">
      <c r="A21" s="17">
        <v>14</v>
      </c>
      <c r="B21" s="14" t="s">
        <v>26</v>
      </c>
      <c r="C21" s="14" t="s">
        <v>29</v>
      </c>
      <c r="D21" s="18" t="s">
        <v>28</v>
      </c>
      <c r="E21" s="17">
        <v>33</v>
      </c>
      <c r="F21" s="16">
        <v>26.99</v>
      </c>
      <c r="G21" s="16">
        <f t="shared" si="0"/>
        <v>890.67</v>
      </c>
      <c r="H21" s="13"/>
    </row>
    <row r="22" ht="51" customHeight="1" spans="1:8">
      <c r="A22" s="17">
        <v>15</v>
      </c>
      <c r="B22" s="14" t="s">
        <v>21</v>
      </c>
      <c r="C22" s="14" t="s">
        <v>30</v>
      </c>
      <c r="D22" s="18" t="s">
        <v>23</v>
      </c>
      <c r="E22" s="17">
        <v>91</v>
      </c>
      <c r="F22" s="16">
        <v>54.95</v>
      </c>
      <c r="G22" s="16">
        <f t="shared" si="0"/>
        <v>5000.45</v>
      </c>
      <c r="H22" s="13"/>
    </row>
    <row r="23" ht="48" customHeight="1" spans="1:8">
      <c r="A23" s="17">
        <v>16</v>
      </c>
      <c r="B23" s="14" t="s">
        <v>21</v>
      </c>
      <c r="C23" s="14" t="s">
        <v>31</v>
      </c>
      <c r="D23" s="18" t="s">
        <v>23</v>
      </c>
      <c r="E23" s="17">
        <v>6</v>
      </c>
      <c r="F23" s="16">
        <v>58.28</v>
      </c>
      <c r="G23" s="16">
        <f t="shared" si="0"/>
        <v>349.68</v>
      </c>
      <c r="H23" s="13"/>
    </row>
    <row r="24" ht="37.45" customHeight="1" spans="1:8">
      <c r="A24" s="17">
        <v>17</v>
      </c>
      <c r="B24" s="14" t="s">
        <v>21</v>
      </c>
      <c r="C24" s="14" t="s">
        <v>32</v>
      </c>
      <c r="D24" s="18" t="s">
        <v>23</v>
      </c>
      <c r="E24" s="17">
        <v>2</v>
      </c>
      <c r="F24" s="16">
        <v>75.74</v>
      </c>
      <c r="G24" s="16">
        <f t="shared" si="0"/>
        <v>151.48</v>
      </c>
      <c r="H24" s="13"/>
    </row>
    <row r="25" ht="37.45" customHeight="1" spans="1:8">
      <c r="A25" s="17">
        <v>18</v>
      </c>
      <c r="B25" s="14" t="s">
        <v>24</v>
      </c>
      <c r="C25" s="14" t="s">
        <v>33</v>
      </c>
      <c r="D25" s="18" t="s">
        <v>23</v>
      </c>
      <c r="E25" s="17">
        <v>6</v>
      </c>
      <c r="F25" s="16">
        <v>66.41</v>
      </c>
      <c r="G25" s="16">
        <f t="shared" si="0"/>
        <v>398.46</v>
      </c>
      <c r="H25" s="13"/>
    </row>
    <row r="26" ht="37.55" customHeight="1" spans="1:8">
      <c r="A26" s="17">
        <v>19</v>
      </c>
      <c r="B26" s="14" t="s">
        <v>24</v>
      </c>
      <c r="C26" s="14" t="s">
        <v>34</v>
      </c>
      <c r="D26" s="18" t="s">
        <v>23</v>
      </c>
      <c r="E26" s="17">
        <v>10</v>
      </c>
      <c r="F26" s="16">
        <v>49.21</v>
      </c>
      <c r="G26" s="16">
        <f t="shared" si="0"/>
        <v>492.1</v>
      </c>
      <c r="H26" s="13"/>
    </row>
    <row r="27" ht="26.2" customHeight="1" spans="1:8">
      <c r="A27" s="17">
        <v>20</v>
      </c>
      <c r="B27" s="14" t="s">
        <v>24</v>
      </c>
      <c r="C27" s="14" t="s">
        <v>35</v>
      </c>
      <c r="D27" s="18" t="s">
        <v>23</v>
      </c>
      <c r="E27" s="17">
        <v>2</v>
      </c>
      <c r="F27" s="16">
        <v>1.36</v>
      </c>
      <c r="G27" s="16">
        <f t="shared" si="0"/>
        <v>2.72</v>
      </c>
      <c r="H27" s="13"/>
    </row>
    <row r="28" ht="26.2" customHeight="1" spans="1:8">
      <c r="A28" s="17">
        <v>21</v>
      </c>
      <c r="B28" s="14" t="s">
        <v>12</v>
      </c>
      <c r="C28" s="14" t="s">
        <v>36</v>
      </c>
      <c r="D28" s="18" t="s">
        <v>14</v>
      </c>
      <c r="E28" s="17">
        <v>2</v>
      </c>
      <c r="F28" s="16">
        <v>26.84</v>
      </c>
      <c r="G28" s="16">
        <f t="shared" si="0"/>
        <v>53.68</v>
      </c>
      <c r="H28" s="13"/>
    </row>
    <row r="29" ht="93.85" customHeight="1" spans="1:8">
      <c r="A29" s="17">
        <v>22</v>
      </c>
      <c r="B29" s="14" t="s">
        <v>12</v>
      </c>
      <c r="C29" s="14" t="s">
        <v>37</v>
      </c>
      <c r="D29" s="18" t="s">
        <v>14</v>
      </c>
      <c r="E29" s="17">
        <v>2</v>
      </c>
      <c r="F29" s="16">
        <v>798.52</v>
      </c>
      <c r="G29" s="16">
        <f t="shared" si="0"/>
        <v>1597.04</v>
      </c>
      <c r="H29" s="13"/>
    </row>
    <row r="30" ht="26.2" customHeight="1" spans="1:8">
      <c r="A30" s="17">
        <v>23</v>
      </c>
      <c r="B30" s="14" t="s">
        <v>12</v>
      </c>
      <c r="C30" s="14" t="s">
        <v>38</v>
      </c>
      <c r="D30" s="18" t="s">
        <v>14</v>
      </c>
      <c r="E30" s="17">
        <v>1</v>
      </c>
      <c r="F30" s="16">
        <v>17.96</v>
      </c>
      <c r="G30" s="16">
        <f t="shared" si="0"/>
        <v>17.96</v>
      </c>
      <c r="H30" s="13"/>
    </row>
    <row r="31" ht="93.8" customHeight="1" spans="1:8">
      <c r="A31" s="17">
        <v>24</v>
      </c>
      <c r="B31" s="14" t="s">
        <v>12</v>
      </c>
      <c r="C31" s="14" t="s">
        <v>39</v>
      </c>
      <c r="D31" s="18" t="s">
        <v>14</v>
      </c>
      <c r="E31" s="17">
        <v>1</v>
      </c>
      <c r="F31" s="16">
        <v>340</v>
      </c>
      <c r="G31" s="16">
        <f t="shared" si="0"/>
        <v>340</v>
      </c>
      <c r="H31" s="13"/>
    </row>
    <row r="32" ht="66" customHeight="1" spans="1:8">
      <c r="A32" s="17">
        <v>25</v>
      </c>
      <c r="B32" s="14" t="s">
        <v>40</v>
      </c>
      <c r="C32" s="20" t="s">
        <v>41</v>
      </c>
      <c r="D32" s="18" t="s">
        <v>42</v>
      </c>
      <c r="E32" s="17">
        <v>2</v>
      </c>
      <c r="F32" s="16">
        <v>4552.76</v>
      </c>
      <c r="G32" s="16">
        <f t="shared" si="0"/>
        <v>9105.52</v>
      </c>
      <c r="H32" s="13"/>
    </row>
    <row r="33" ht="26.2" customHeight="1" spans="1:8">
      <c r="A33" s="17">
        <v>26</v>
      </c>
      <c r="B33" s="14" t="s">
        <v>43</v>
      </c>
      <c r="C33" s="14" t="s">
        <v>44</v>
      </c>
      <c r="D33" s="18" t="s">
        <v>42</v>
      </c>
      <c r="E33" s="17">
        <v>1</v>
      </c>
      <c r="F33" s="16">
        <v>292.67</v>
      </c>
      <c r="G33" s="16">
        <f t="shared" si="0"/>
        <v>292.67</v>
      </c>
      <c r="H33" s="13"/>
    </row>
    <row r="34" ht="26.2" customHeight="1" spans="1:8">
      <c r="A34" s="13"/>
      <c r="B34" s="14" t="s">
        <v>45</v>
      </c>
      <c r="C34" s="13"/>
      <c r="D34" s="13"/>
      <c r="E34" s="13"/>
      <c r="F34" s="16"/>
      <c r="G34" s="16"/>
      <c r="H34" s="13"/>
    </row>
    <row r="35" ht="26.2" customHeight="1" spans="1:8">
      <c r="A35" s="17">
        <v>27</v>
      </c>
      <c r="B35" s="14" t="s">
        <v>12</v>
      </c>
      <c r="C35" s="14" t="s">
        <v>46</v>
      </c>
      <c r="D35" s="18" t="s">
        <v>14</v>
      </c>
      <c r="E35" s="17">
        <v>27</v>
      </c>
      <c r="F35" s="16">
        <v>17.96</v>
      </c>
      <c r="G35" s="16">
        <f t="shared" si="0"/>
        <v>484.92</v>
      </c>
      <c r="H35" s="13"/>
    </row>
    <row r="36" ht="93.85" customHeight="1" spans="1:8">
      <c r="A36" s="17">
        <v>28</v>
      </c>
      <c r="B36" s="14" t="s">
        <v>12</v>
      </c>
      <c r="C36" s="14" t="s">
        <v>47</v>
      </c>
      <c r="D36" s="18" t="s">
        <v>14</v>
      </c>
      <c r="E36" s="17">
        <v>27</v>
      </c>
      <c r="F36" s="16">
        <v>603.34</v>
      </c>
      <c r="G36" s="16">
        <f t="shared" si="0"/>
        <v>16290.18</v>
      </c>
      <c r="H36" s="13"/>
    </row>
    <row r="37" ht="26.2" customHeight="1" spans="1:8">
      <c r="A37" s="17">
        <v>29</v>
      </c>
      <c r="B37" s="14" t="s">
        <v>12</v>
      </c>
      <c r="C37" s="14" t="s">
        <v>16</v>
      </c>
      <c r="D37" s="18" t="s">
        <v>14</v>
      </c>
      <c r="E37" s="17">
        <v>30</v>
      </c>
      <c r="F37" s="16">
        <v>26.84</v>
      </c>
      <c r="G37" s="16">
        <f t="shared" si="0"/>
        <v>805.2</v>
      </c>
      <c r="H37" s="13"/>
    </row>
    <row r="38" ht="93.9" customHeight="1" spans="1:8">
      <c r="A38" s="17">
        <v>30</v>
      </c>
      <c r="B38" s="14" t="s">
        <v>12</v>
      </c>
      <c r="C38" s="20" t="s">
        <v>48</v>
      </c>
      <c r="D38" s="18" t="s">
        <v>14</v>
      </c>
      <c r="E38" s="17">
        <v>30</v>
      </c>
      <c r="F38" s="16">
        <v>798.52</v>
      </c>
      <c r="G38" s="16">
        <f t="shared" si="0"/>
        <v>23955.6</v>
      </c>
      <c r="H38" s="13"/>
    </row>
    <row r="39" ht="26.2" customHeight="1" spans="1:8">
      <c r="A39" s="17">
        <v>31</v>
      </c>
      <c r="B39" s="14" t="s">
        <v>12</v>
      </c>
      <c r="C39" s="14" t="s">
        <v>49</v>
      </c>
      <c r="D39" s="18" t="s">
        <v>14</v>
      </c>
      <c r="E39" s="17">
        <v>25</v>
      </c>
      <c r="F39" s="16">
        <v>26.84</v>
      </c>
      <c r="G39" s="16">
        <f t="shared" si="0"/>
        <v>671</v>
      </c>
      <c r="H39" s="13"/>
    </row>
    <row r="40" ht="93.85" customHeight="1" spans="1:8">
      <c r="A40" s="17">
        <v>32</v>
      </c>
      <c r="B40" s="14" t="s">
        <v>12</v>
      </c>
      <c r="C40" s="14" t="s">
        <v>50</v>
      </c>
      <c r="D40" s="22" t="s">
        <v>51</v>
      </c>
      <c r="E40" s="17">
        <v>25</v>
      </c>
      <c r="F40" s="16">
        <v>991.76</v>
      </c>
      <c r="G40" s="16">
        <f t="shared" ref="G40:G71" si="1">ROUND(F40*E40,2)</f>
        <v>24794</v>
      </c>
      <c r="H40" s="13"/>
    </row>
    <row r="41" ht="26.2" customHeight="1" spans="1:8">
      <c r="A41" s="13"/>
      <c r="B41" s="14" t="s">
        <v>52</v>
      </c>
      <c r="C41" s="13"/>
      <c r="D41" s="13"/>
      <c r="E41" s="13"/>
      <c r="F41" s="16"/>
      <c r="G41" s="16"/>
      <c r="H41" s="13"/>
    </row>
    <row r="42" ht="37.5" customHeight="1" spans="1:8">
      <c r="A42" s="17">
        <v>33</v>
      </c>
      <c r="B42" s="14" t="s">
        <v>26</v>
      </c>
      <c r="C42" s="14" t="s">
        <v>53</v>
      </c>
      <c r="D42" s="18" t="s">
        <v>28</v>
      </c>
      <c r="E42" s="17">
        <v>200</v>
      </c>
      <c r="F42" s="16">
        <v>3.83</v>
      </c>
      <c r="G42" s="16">
        <f t="shared" si="1"/>
        <v>766</v>
      </c>
      <c r="H42" s="13"/>
    </row>
    <row r="43" ht="105.05" customHeight="1" spans="1:8">
      <c r="A43" s="17">
        <v>34</v>
      </c>
      <c r="B43" s="14" t="s">
        <v>26</v>
      </c>
      <c r="C43" s="23" t="s">
        <v>54</v>
      </c>
      <c r="D43" s="24" t="s">
        <v>28</v>
      </c>
      <c r="E43" s="17">
        <v>260</v>
      </c>
      <c r="F43" s="16">
        <v>24.67</v>
      </c>
      <c r="G43" s="16">
        <f t="shared" si="1"/>
        <v>6414.2</v>
      </c>
      <c r="H43" s="25"/>
    </row>
    <row r="44" ht="26.3" customHeight="1" spans="1:8">
      <c r="A44" s="17">
        <v>35</v>
      </c>
      <c r="B44" s="14" t="s">
        <v>12</v>
      </c>
      <c r="C44" s="26" t="s">
        <v>36</v>
      </c>
      <c r="D44" s="24" t="s">
        <v>14</v>
      </c>
      <c r="E44" s="17">
        <v>20</v>
      </c>
      <c r="F44" s="16">
        <v>26.84</v>
      </c>
      <c r="G44" s="16">
        <f t="shared" si="1"/>
        <v>536.8</v>
      </c>
      <c r="H44" s="25"/>
    </row>
    <row r="45" ht="106" customHeight="1" spans="1:8">
      <c r="A45" s="17">
        <v>36</v>
      </c>
      <c r="B45" s="14" t="s">
        <v>12</v>
      </c>
      <c r="C45" s="23" t="s">
        <v>55</v>
      </c>
      <c r="D45" s="24" t="s">
        <v>14</v>
      </c>
      <c r="E45" s="17">
        <v>20</v>
      </c>
      <c r="F45" s="16">
        <v>798.52</v>
      </c>
      <c r="G45" s="16">
        <f t="shared" si="1"/>
        <v>15970.4</v>
      </c>
      <c r="H45" s="25"/>
    </row>
    <row r="46" ht="33" customHeight="1" spans="1:8">
      <c r="A46" s="17">
        <v>37</v>
      </c>
      <c r="B46" s="14" t="s">
        <v>12</v>
      </c>
      <c r="C46" s="26" t="s">
        <v>46</v>
      </c>
      <c r="D46" s="24" t="s">
        <v>14</v>
      </c>
      <c r="E46" s="17">
        <v>10</v>
      </c>
      <c r="F46" s="16">
        <v>17.96</v>
      </c>
      <c r="G46" s="16">
        <f t="shared" si="1"/>
        <v>179.6</v>
      </c>
      <c r="H46" s="25"/>
    </row>
    <row r="47" ht="108" customHeight="1" spans="1:8">
      <c r="A47" s="17">
        <v>38</v>
      </c>
      <c r="B47" s="14" t="s">
        <v>12</v>
      </c>
      <c r="C47" s="23" t="s">
        <v>56</v>
      </c>
      <c r="D47" s="24" t="s">
        <v>14</v>
      </c>
      <c r="E47" s="17">
        <v>10</v>
      </c>
      <c r="F47" s="16">
        <v>625.2</v>
      </c>
      <c r="G47" s="16">
        <f t="shared" si="1"/>
        <v>6252</v>
      </c>
      <c r="H47" s="25"/>
    </row>
    <row r="48" ht="26.2" customHeight="1" spans="1:8">
      <c r="A48" s="13"/>
      <c r="B48" s="14" t="s">
        <v>57</v>
      </c>
      <c r="C48" s="27"/>
      <c r="D48" s="27"/>
      <c r="E48" s="13"/>
      <c r="F48" s="16"/>
      <c r="G48" s="16"/>
      <c r="H48" s="28"/>
    </row>
    <row r="49" ht="26.2" customHeight="1" spans="1:8">
      <c r="A49" s="17">
        <v>39</v>
      </c>
      <c r="B49" s="14" t="s">
        <v>12</v>
      </c>
      <c r="C49" s="26" t="s">
        <v>46</v>
      </c>
      <c r="D49" s="24" t="s">
        <v>14</v>
      </c>
      <c r="E49" s="17">
        <v>14</v>
      </c>
      <c r="F49" s="16">
        <v>17.96</v>
      </c>
      <c r="G49" s="16">
        <f t="shared" si="1"/>
        <v>251.44</v>
      </c>
      <c r="H49" s="28"/>
    </row>
    <row r="50" ht="118" customHeight="1" spans="1:8">
      <c r="A50" s="17">
        <v>40</v>
      </c>
      <c r="B50" s="14" t="s">
        <v>12</v>
      </c>
      <c r="C50" s="23" t="s">
        <v>56</v>
      </c>
      <c r="D50" s="24" t="s">
        <v>14</v>
      </c>
      <c r="E50" s="17">
        <v>14</v>
      </c>
      <c r="F50" s="16">
        <v>603.34</v>
      </c>
      <c r="G50" s="16">
        <f t="shared" si="1"/>
        <v>8446.76</v>
      </c>
      <c r="H50" s="28"/>
    </row>
    <row r="51" ht="26.25" customHeight="1" spans="1:8">
      <c r="A51" s="17">
        <v>41</v>
      </c>
      <c r="B51" s="14" t="s">
        <v>12</v>
      </c>
      <c r="C51" s="26" t="s">
        <v>16</v>
      </c>
      <c r="D51" s="24" t="s">
        <v>14</v>
      </c>
      <c r="E51" s="17">
        <v>14</v>
      </c>
      <c r="F51" s="16">
        <v>26.84</v>
      </c>
      <c r="G51" s="16">
        <f t="shared" si="1"/>
        <v>375.76</v>
      </c>
      <c r="H51" s="28"/>
    </row>
    <row r="52" ht="105" customHeight="1" spans="1:8">
      <c r="A52" s="17">
        <v>42</v>
      </c>
      <c r="B52" s="14" t="s">
        <v>12</v>
      </c>
      <c r="C52" s="23" t="s">
        <v>58</v>
      </c>
      <c r="D52" s="24" t="s">
        <v>14</v>
      </c>
      <c r="E52" s="17">
        <v>15</v>
      </c>
      <c r="F52" s="16">
        <v>798.52</v>
      </c>
      <c r="G52" s="16">
        <f t="shared" si="1"/>
        <v>11977.8</v>
      </c>
      <c r="H52" s="25"/>
    </row>
    <row r="53" ht="26.2" customHeight="1" spans="1:8">
      <c r="A53" s="17">
        <v>43</v>
      </c>
      <c r="B53" s="14" t="s">
        <v>12</v>
      </c>
      <c r="C53" s="26" t="s">
        <v>49</v>
      </c>
      <c r="D53" s="24" t="s">
        <v>14</v>
      </c>
      <c r="E53" s="17">
        <v>13</v>
      </c>
      <c r="F53" s="16">
        <v>26.84</v>
      </c>
      <c r="G53" s="16">
        <f t="shared" si="1"/>
        <v>348.92</v>
      </c>
      <c r="H53" s="28"/>
    </row>
    <row r="54" ht="114" customHeight="1" spans="1:8">
      <c r="A54" s="17">
        <v>44</v>
      </c>
      <c r="B54" s="14" t="s">
        <v>12</v>
      </c>
      <c r="C54" s="23" t="s">
        <v>59</v>
      </c>
      <c r="D54" s="24" t="s">
        <v>14</v>
      </c>
      <c r="E54" s="17">
        <v>13</v>
      </c>
      <c r="F54" s="16">
        <v>991.76</v>
      </c>
      <c r="G54" s="16">
        <f t="shared" si="1"/>
        <v>12892.88</v>
      </c>
      <c r="H54" s="28"/>
    </row>
    <row r="55" ht="18.7" customHeight="1" spans="1:8">
      <c r="A55" s="13"/>
      <c r="B55" s="14" t="s">
        <v>60</v>
      </c>
      <c r="C55" s="27"/>
      <c r="D55" s="27"/>
      <c r="E55" s="13"/>
      <c r="F55" s="16"/>
      <c r="G55" s="16"/>
      <c r="H55" s="28"/>
    </row>
    <row r="56" ht="48" customHeight="1" spans="1:8">
      <c r="A56" s="17">
        <v>45</v>
      </c>
      <c r="B56" s="14" t="s">
        <v>24</v>
      </c>
      <c r="C56" s="23" t="s">
        <v>61</v>
      </c>
      <c r="D56" s="24" t="s">
        <v>23</v>
      </c>
      <c r="E56" s="17">
        <v>2</v>
      </c>
      <c r="F56" s="16">
        <v>1.16</v>
      </c>
      <c r="G56" s="16">
        <f t="shared" si="1"/>
        <v>2.32</v>
      </c>
      <c r="H56" s="28"/>
    </row>
    <row r="57" ht="26.2" customHeight="1" spans="1:8">
      <c r="A57" s="17">
        <v>46</v>
      </c>
      <c r="B57" s="14" t="s">
        <v>12</v>
      </c>
      <c r="C57" s="26" t="s">
        <v>62</v>
      </c>
      <c r="D57" s="24" t="s">
        <v>14</v>
      </c>
      <c r="E57" s="17">
        <v>1</v>
      </c>
      <c r="F57" s="16">
        <v>17.96</v>
      </c>
      <c r="G57" s="16">
        <f t="shared" si="1"/>
        <v>17.96</v>
      </c>
      <c r="H57" s="28"/>
    </row>
    <row r="58" ht="93.8" customHeight="1" spans="1:8">
      <c r="A58" s="17">
        <v>47</v>
      </c>
      <c r="B58" s="14" t="s">
        <v>12</v>
      </c>
      <c r="C58" s="23" t="s">
        <v>63</v>
      </c>
      <c r="D58" s="24" t="s">
        <v>14</v>
      </c>
      <c r="E58" s="17">
        <v>1</v>
      </c>
      <c r="F58" s="16">
        <v>568.68</v>
      </c>
      <c r="G58" s="16">
        <f t="shared" si="1"/>
        <v>568.68</v>
      </c>
      <c r="H58" s="28"/>
    </row>
    <row r="59" ht="28" customHeight="1" spans="1:8">
      <c r="A59" s="17">
        <v>48</v>
      </c>
      <c r="B59" s="14" t="s">
        <v>12</v>
      </c>
      <c r="C59" s="26" t="s">
        <v>64</v>
      </c>
      <c r="D59" s="24" t="s">
        <v>14</v>
      </c>
      <c r="E59" s="17">
        <v>1</v>
      </c>
      <c r="F59" s="16">
        <v>26.84</v>
      </c>
      <c r="G59" s="16">
        <f t="shared" si="1"/>
        <v>26.84</v>
      </c>
      <c r="H59" s="28"/>
    </row>
    <row r="60" ht="93.8" customHeight="1" spans="1:8">
      <c r="A60" s="17">
        <v>49</v>
      </c>
      <c r="B60" s="14" t="s">
        <v>12</v>
      </c>
      <c r="C60" s="23" t="s">
        <v>65</v>
      </c>
      <c r="D60" s="24" t="s">
        <v>14</v>
      </c>
      <c r="E60" s="17">
        <v>1</v>
      </c>
      <c r="F60" s="16">
        <v>638</v>
      </c>
      <c r="G60" s="16">
        <f t="shared" si="1"/>
        <v>638</v>
      </c>
      <c r="H60" s="28"/>
    </row>
    <row r="61" ht="18.7" customHeight="1" spans="1:8">
      <c r="A61" s="13"/>
      <c r="B61" s="14" t="s">
        <v>66</v>
      </c>
      <c r="C61" s="13"/>
      <c r="D61" s="13"/>
      <c r="E61" s="13"/>
      <c r="F61" s="16"/>
      <c r="G61" s="16"/>
      <c r="H61" s="13"/>
    </row>
    <row r="62" ht="26.25" customHeight="1" spans="1:8">
      <c r="A62" s="17">
        <v>50</v>
      </c>
      <c r="B62" s="14" t="s">
        <v>12</v>
      </c>
      <c r="C62" s="14" t="s">
        <v>64</v>
      </c>
      <c r="D62" s="18" t="s">
        <v>14</v>
      </c>
      <c r="E62" s="17">
        <v>1</v>
      </c>
      <c r="F62" s="16">
        <v>26.84</v>
      </c>
      <c r="G62" s="16">
        <f t="shared" si="1"/>
        <v>26.84</v>
      </c>
      <c r="H62" s="13"/>
    </row>
    <row r="63" ht="93.8" customHeight="1" spans="1:8">
      <c r="A63" s="17">
        <v>51</v>
      </c>
      <c r="B63" s="14" t="s">
        <v>12</v>
      </c>
      <c r="C63" s="20" t="s">
        <v>67</v>
      </c>
      <c r="D63" s="18" t="s">
        <v>14</v>
      </c>
      <c r="E63" s="17">
        <v>1</v>
      </c>
      <c r="F63" s="16">
        <v>638</v>
      </c>
      <c r="G63" s="16">
        <f t="shared" si="1"/>
        <v>638</v>
      </c>
      <c r="H63" s="13"/>
    </row>
    <row r="64" ht="53" customHeight="1" spans="1:8">
      <c r="A64" s="17">
        <v>52</v>
      </c>
      <c r="B64" s="14" t="s">
        <v>21</v>
      </c>
      <c r="C64" s="14" t="s">
        <v>30</v>
      </c>
      <c r="D64" s="18" t="s">
        <v>23</v>
      </c>
      <c r="E64" s="17">
        <v>1</v>
      </c>
      <c r="F64" s="16">
        <v>54.95</v>
      </c>
      <c r="G64" s="16">
        <f t="shared" si="1"/>
        <v>54.95</v>
      </c>
      <c r="H64" s="13"/>
    </row>
    <row r="65" ht="46" customHeight="1" spans="1:8">
      <c r="A65" s="17">
        <v>53</v>
      </c>
      <c r="B65" s="14" t="s">
        <v>24</v>
      </c>
      <c r="C65" s="14" t="s">
        <v>68</v>
      </c>
      <c r="D65" s="18" t="s">
        <v>23</v>
      </c>
      <c r="E65" s="17">
        <v>1</v>
      </c>
      <c r="F65" s="16">
        <v>1.36</v>
      </c>
      <c r="G65" s="16">
        <f t="shared" si="1"/>
        <v>1.36</v>
      </c>
      <c r="H65" s="13"/>
    </row>
    <row r="66" ht="105.05" customHeight="1" spans="1:8">
      <c r="A66" s="17">
        <v>54</v>
      </c>
      <c r="B66" s="14" t="s">
        <v>26</v>
      </c>
      <c r="C66" s="20" t="s">
        <v>69</v>
      </c>
      <c r="D66" s="18" t="s">
        <v>28</v>
      </c>
      <c r="E66" s="21">
        <v>6.2</v>
      </c>
      <c r="F66" s="16">
        <v>28.5</v>
      </c>
      <c r="G66" s="16">
        <f t="shared" si="1"/>
        <v>176.7</v>
      </c>
      <c r="H66" s="13"/>
    </row>
    <row r="67" ht="105.05" customHeight="1" spans="1:8">
      <c r="A67" s="17">
        <v>55</v>
      </c>
      <c r="B67" s="14" t="s">
        <v>26</v>
      </c>
      <c r="C67" s="20" t="s">
        <v>70</v>
      </c>
      <c r="D67" s="18" t="s">
        <v>28</v>
      </c>
      <c r="E67" s="21">
        <v>3.4</v>
      </c>
      <c r="F67" s="16">
        <v>33.73</v>
      </c>
      <c r="G67" s="16">
        <f t="shared" si="1"/>
        <v>114.68</v>
      </c>
      <c r="H67" s="13"/>
    </row>
    <row r="68" ht="26.3" customHeight="1" spans="1:8">
      <c r="A68" s="17">
        <v>56</v>
      </c>
      <c r="B68" s="14" t="s">
        <v>12</v>
      </c>
      <c r="C68" s="14" t="s">
        <v>36</v>
      </c>
      <c r="D68" s="18" t="s">
        <v>14</v>
      </c>
      <c r="E68" s="17">
        <v>2</v>
      </c>
      <c r="F68" s="16">
        <v>26.84</v>
      </c>
      <c r="G68" s="16">
        <f t="shared" si="1"/>
        <v>53.68</v>
      </c>
      <c r="H68" s="33"/>
    </row>
    <row r="69" ht="93.8" customHeight="1" spans="1:8">
      <c r="A69" s="17">
        <v>57</v>
      </c>
      <c r="B69" s="14" t="s">
        <v>12</v>
      </c>
      <c r="C69" s="23" t="s">
        <v>71</v>
      </c>
      <c r="D69" s="24" t="s">
        <v>14</v>
      </c>
      <c r="E69" s="17">
        <v>2</v>
      </c>
      <c r="F69" s="16">
        <v>798.52</v>
      </c>
      <c r="G69" s="16">
        <f t="shared" si="1"/>
        <v>1597.04</v>
      </c>
      <c r="H69" s="28"/>
    </row>
    <row r="70" ht="26.2" customHeight="1" spans="1:8">
      <c r="A70" s="17">
        <v>58</v>
      </c>
      <c r="B70" s="14" t="s">
        <v>12</v>
      </c>
      <c r="C70" s="26" t="s">
        <v>64</v>
      </c>
      <c r="D70" s="24" t="s">
        <v>14</v>
      </c>
      <c r="E70" s="17">
        <v>2</v>
      </c>
      <c r="F70" s="16">
        <v>26.84</v>
      </c>
      <c r="G70" s="16">
        <f t="shared" si="1"/>
        <v>53.68</v>
      </c>
      <c r="H70" s="34"/>
    </row>
    <row r="71" ht="108" customHeight="1" spans="1:8">
      <c r="A71" s="17">
        <v>59</v>
      </c>
      <c r="B71" s="14" t="s">
        <v>12</v>
      </c>
      <c r="C71" s="23" t="s">
        <v>65</v>
      </c>
      <c r="D71" s="24" t="s">
        <v>14</v>
      </c>
      <c r="E71" s="17">
        <v>2</v>
      </c>
      <c r="F71" s="16">
        <v>638</v>
      </c>
      <c r="G71" s="16">
        <f t="shared" si="1"/>
        <v>1276</v>
      </c>
      <c r="H71" s="28"/>
    </row>
    <row r="72" ht="45" customHeight="1" spans="1:8">
      <c r="A72" s="17">
        <v>60</v>
      </c>
      <c r="B72" s="14" t="s">
        <v>21</v>
      </c>
      <c r="C72" s="26" t="s">
        <v>72</v>
      </c>
      <c r="D72" s="24" t="s">
        <v>23</v>
      </c>
      <c r="E72" s="17">
        <v>18</v>
      </c>
      <c r="F72" s="16">
        <v>61.32</v>
      </c>
      <c r="G72" s="16">
        <f t="shared" ref="G72:G104" si="2">ROUND(F72*E72,2)</f>
        <v>1103.76</v>
      </c>
      <c r="H72" s="28"/>
    </row>
    <row r="73" ht="48.75" customHeight="1" spans="1:8">
      <c r="A73" s="17">
        <v>61</v>
      </c>
      <c r="B73" s="14" t="s">
        <v>21</v>
      </c>
      <c r="C73" s="26" t="s">
        <v>73</v>
      </c>
      <c r="D73" s="24" t="s">
        <v>23</v>
      </c>
      <c r="E73" s="17">
        <v>1</v>
      </c>
      <c r="F73" s="16">
        <v>101.35</v>
      </c>
      <c r="G73" s="16">
        <f t="shared" si="2"/>
        <v>101.35</v>
      </c>
      <c r="H73" s="28"/>
    </row>
    <row r="74" ht="51" customHeight="1" spans="1:8">
      <c r="A74" s="17">
        <v>62</v>
      </c>
      <c r="B74" s="14" t="s">
        <v>21</v>
      </c>
      <c r="C74" s="26" t="s">
        <v>74</v>
      </c>
      <c r="D74" s="24" t="s">
        <v>23</v>
      </c>
      <c r="E74" s="17">
        <v>31</v>
      </c>
      <c r="F74" s="16">
        <v>54.95</v>
      </c>
      <c r="G74" s="16">
        <f t="shared" si="2"/>
        <v>1703.45</v>
      </c>
      <c r="H74" s="28"/>
    </row>
    <row r="75" ht="46" customHeight="1" spans="1:8">
      <c r="A75" s="17">
        <v>63</v>
      </c>
      <c r="B75" s="14" t="s">
        <v>21</v>
      </c>
      <c r="C75" s="26" t="s">
        <v>75</v>
      </c>
      <c r="D75" s="24" t="s">
        <v>23</v>
      </c>
      <c r="E75" s="17">
        <v>2</v>
      </c>
      <c r="F75" s="16">
        <v>26.52</v>
      </c>
      <c r="G75" s="16">
        <f t="shared" si="2"/>
        <v>53.04</v>
      </c>
      <c r="H75" s="28"/>
    </row>
    <row r="76" ht="45" customHeight="1" spans="1:8">
      <c r="A76" s="17">
        <v>64</v>
      </c>
      <c r="B76" s="14" t="s">
        <v>21</v>
      </c>
      <c r="C76" s="26" t="s">
        <v>76</v>
      </c>
      <c r="D76" s="24" t="s">
        <v>23</v>
      </c>
      <c r="E76" s="17">
        <v>1</v>
      </c>
      <c r="F76" s="16">
        <v>135.26</v>
      </c>
      <c r="G76" s="16">
        <f t="shared" si="2"/>
        <v>135.26</v>
      </c>
      <c r="H76" s="28"/>
    </row>
    <row r="77" ht="24" customHeight="1" spans="1:8">
      <c r="A77" s="17">
        <v>65</v>
      </c>
      <c r="B77" s="14" t="s">
        <v>24</v>
      </c>
      <c r="C77" s="26" t="s">
        <v>77</v>
      </c>
      <c r="D77" s="24" t="s">
        <v>78</v>
      </c>
      <c r="E77" s="17">
        <v>1</v>
      </c>
      <c r="F77" s="16">
        <v>425</v>
      </c>
      <c r="G77" s="16">
        <f t="shared" si="2"/>
        <v>425</v>
      </c>
      <c r="H77" s="35"/>
    </row>
    <row r="78" ht="120" customHeight="1" spans="1:8">
      <c r="A78" s="17">
        <v>66</v>
      </c>
      <c r="B78" s="14" t="s">
        <v>26</v>
      </c>
      <c r="C78" s="23" t="s">
        <v>79</v>
      </c>
      <c r="D78" s="24" t="s">
        <v>28</v>
      </c>
      <c r="E78" s="17">
        <v>1</v>
      </c>
      <c r="F78" s="16">
        <v>24.27</v>
      </c>
      <c r="G78" s="16">
        <f t="shared" si="2"/>
        <v>24.27</v>
      </c>
      <c r="H78" s="28"/>
    </row>
    <row r="79" ht="103" customHeight="1" spans="1:8">
      <c r="A79" s="17">
        <v>67</v>
      </c>
      <c r="B79" s="14" t="s">
        <v>26</v>
      </c>
      <c r="C79" s="20" t="s">
        <v>69</v>
      </c>
      <c r="D79" s="18" t="s">
        <v>28</v>
      </c>
      <c r="E79" s="17">
        <v>24</v>
      </c>
      <c r="F79" s="16">
        <v>28.5</v>
      </c>
      <c r="G79" s="16">
        <f t="shared" si="2"/>
        <v>684</v>
      </c>
      <c r="H79" s="13"/>
    </row>
    <row r="80" ht="105.1" customHeight="1" spans="1:8">
      <c r="A80" s="17">
        <v>68</v>
      </c>
      <c r="B80" s="14" t="s">
        <v>26</v>
      </c>
      <c r="C80" s="20" t="s">
        <v>70</v>
      </c>
      <c r="D80" s="18" t="s">
        <v>28</v>
      </c>
      <c r="E80" s="17">
        <v>72</v>
      </c>
      <c r="F80" s="16">
        <v>33.73</v>
      </c>
      <c r="G80" s="16">
        <f t="shared" si="2"/>
        <v>2428.56</v>
      </c>
      <c r="H80" s="13"/>
    </row>
    <row r="81" ht="105" customHeight="1" spans="1:8">
      <c r="A81" s="17">
        <v>69</v>
      </c>
      <c r="B81" s="14" t="s">
        <v>26</v>
      </c>
      <c r="C81" s="20" t="s">
        <v>80</v>
      </c>
      <c r="D81" s="18" t="s">
        <v>28</v>
      </c>
      <c r="E81" s="17">
        <v>23</v>
      </c>
      <c r="F81" s="16">
        <v>43.5</v>
      </c>
      <c r="G81" s="16">
        <f t="shared" si="2"/>
        <v>1000.5</v>
      </c>
      <c r="H81" s="13"/>
    </row>
    <row r="82" ht="105" customHeight="1" spans="1:8">
      <c r="A82" s="17">
        <v>70</v>
      </c>
      <c r="B82" s="14" t="s">
        <v>26</v>
      </c>
      <c r="C82" s="20" t="s">
        <v>81</v>
      </c>
      <c r="D82" s="18" t="s">
        <v>28</v>
      </c>
      <c r="E82" s="17">
        <v>72</v>
      </c>
      <c r="F82" s="16">
        <v>57.05</v>
      </c>
      <c r="G82" s="16">
        <f t="shared" si="2"/>
        <v>4107.6</v>
      </c>
      <c r="H82" s="13"/>
    </row>
    <row r="83" ht="18.7" customHeight="1" spans="1:8">
      <c r="A83" s="13"/>
      <c r="B83" s="14" t="s">
        <v>82</v>
      </c>
      <c r="C83" s="13"/>
      <c r="D83" s="13"/>
      <c r="E83" s="13"/>
      <c r="F83" s="16">
        <v>0</v>
      </c>
      <c r="G83" s="16"/>
      <c r="H83" s="13"/>
    </row>
    <row r="84" ht="105.05" customHeight="1" spans="1:8">
      <c r="A84" s="17">
        <v>71</v>
      </c>
      <c r="B84" s="14" t="s">
        <v>26</v>
      </c>
      <c r="C84" s="20" t="s">
        <v>69</v>
      </c>
      <c r="D84" s="18" t="s">
        <v>28</v>
      </c>
      <c r="E84" s="21">
        <v>13.8</v>
      </c>
      <c r="F84" s="16">
        <v>28.5</v>
      </c>
      <c r="G84" s="16">
        <f t="shared" si="2"/>
        <v>393.3</v>
      </c>
      <c r="H84" s="13"/>
    </row>
    <row r="85" ht="26.3" customHeight="1" spans="1:8">
      <c r="A85" s="17">
        <v>72</v>
      </c>
      <c r="B85" s="14" t="s">
        <v>12</v>
      </c>
      <c r="C85" s="14" t="s">
        <v>36</v>
      </c>
      <c r="D85" s="18" t="s">
        <v>14</v>
      </c>
      <c r="E85" s="17">
        <v>2</v>
      </c>
      <c r="F85" s="16">
        <v>26.84</v>
      </c>
      <c r="G85" s="16">
        <f t="shared" si="2"/>
        <v>53.68</v>
      </c>
      <c r="H85" s="13"/>
    </row>
    <row r="86" ht="93.8" customHeight="1" spans="1:8">
      <c r="A86" s="17">
        <v>73</v>
      </c>
      <c r="B86" s="14" t="s">
        <v>12</v>
      </c>
      <c r="C86" s="20" t="s">
        <v>83</v>
      </c>
      <c r="D86" s="18" t="s">
        <v>14</v>
      </c>
      <c r="E86" s="17">
        <v>2</v>
      </c>
      <c r="F86" s="16">
        <v>798.52</v>
      </c>
      <c r="G86" s="16">
        <f t="shared" si="2"/>
        <v>1597.04</v>
      </c>
      <c r="H86" s="13"/>
    </row>
    <row r="87" ht="44" customHeight="1" spans="1:8">
      <c r="A87" s="17">
        <v>74</v>
      </c>
      <c r="B87" s="14" t="s">
        <v>24</v>
      </c>
      <c r="C87" s="14" t="s">
        <v>84</v>
      </c>
      <c r="D87" s="18" t="s">
        <v>23</v>
      </c>
      <c r="E87" s="17">
        <v>7</v>
      </c>
      <c r="F87" s="16">
        <v>1.16</v>
      </c>
      <c r="G87" s="16">
        <f t="shared" si="2"/>
        <v>8.12</v>
      </c>
      <c r="H87" s="13"/>
    </row>
    <row r="88" ht="18.7" customHeight="1" spans="1:8">
      <c r="A88" s="13"/>
      <c r="B88" s="14" t="s">
        <v>85</v>
      </c>
      <c r="C88" s="13"/>
      <c r="D88" s="13"/>
      <c r="E88" s="13"/>
      <c r="F88" s="16">
        <v>0</v>
      </c>
      <c r="G88" s="16"/>
      <c r="H88" s="13"/>
    </row>
    <row r="89" ht="26.2" customHeight="1" spans="1:8">
      <c r="A89" s="17">
        <v>75</v>
      </c>
      <c r="B89" s="14" t="s">
        <v>12</v>
      </c>
      <c r="C89" s="14" t="s">
        <v>36</v>
      </c>
      <c r="D89" s="18" t="s">
        <v>14</v>
      </c>
      <c r="E89" s="17">
        <v>3</v>
      </c>
      <c r="F89" s="16">
        <v>26.84</v>
      </c>
      <c r="G89" s="16">
        <f t="shared" si="2"/>
        <v>80.52</v>
      </c>
      <c r="H89" s="13"/>
    </row>
    <row r="90" ht="93.8" customHeight="1" spans="1:8">
      <c r="A90" s="17">
        <v>76</v>
      </c>
      <c r="B90" s="14" t="s">
        <v>12</v>
      </c>
      <c r="C90" s="14" t="s">
        <v>37</v>
      </c>
      <c r="D90" s="18" t="s">
        <v>14</v>
      </c>
      <c r="E90" s="17">
        <v>3</v>
      </c>
      <c r="F90" s="16">
        <v>798.52</v>
      </c>
      <c r="G90" s="16">
        <f t="shared" si="2"/>
        <v>2395.56</v>
      </c>
      <c r="H90" s="13"/>
    </row>
    <row r="91" ht="26.3" customHeight="1" spans="1:8">
      <c r="A91" s="17">
        <v>77</v>
      </c>
      <c r="B91" s="14" t="s">
        <v>12</v>
      </c>
      <c r="C91" s="14" t="s">
        <v>38</v>
      </c>
      <c r="D91" s="18" t="s">
        <v>14</v>
      </c>
      <c r="E91" s="17">
        <v>1</v>
      </c>
      <c r="F91" s="16">
        <v>17.96</v>
      </c>
      <c r="G91" s="16">
        <f t="shared" si="2"/>
        <v>17.96</v>
      </c>
      <c r="H91" s="13"/>
    </row>
    <row r="92" ht="93.8" customHeight="1" spans="1:8">
      <c r="A92" s="17">
        <v>78</v>
      </c>
      <c r="B92" s="14" t="s">
        <v>12</v>
      </c>
      <c r="C92" s="14" t="s">
        <v>39</v>
      </c>
      <c r="D92" s="18" t="s">
        <v>14</v>
      </c>
      <c r="E92" s="17">
        <v>1</v>
      </c>
      <c r="F92" s="16">
        <v>320.05</v>
      </c>
      <c r="G92" s="16">
        <f t="shared" si="2"/>
        <v>320.05</v>
      </c>
      <c r="H92" s="13"/>
    </row>
    <row r="93" ht="26.2" customHeight="1" spans="1:8">
      <c r="A93" s="17">
        <v>79</v>
      </c>
      <c r="B93" s="14" t="s">
        <v>12</v>
      </c>
      <c r="C93" s="14" t="s">
        <v>16</v>
      </c>
      <c r="D93" s="18" t="s">
        <v>14</v>
      </c>
      <c r="E93" s="17">
        <v>1</v>
      </c>
      <c r="F93" s="16">
        <v>26.84</v>
      </c>
      <c r="G93" s="16">
        <f t="shared" si="2"/>
        <v>26.84</v>
      </c>
      <c r="H93" s="13"/>
    </row>
    <row r="94" ht="93.8" customHeight="1" spans="1:8">
      <c r="A94" s="17">
        <v>80</v>
      </c>
      <c r="B94" s="14" t="s">
        <v>12</v>
      </c>
      <c r="C94" s="14" t="s">
        <v>17</v>
      </c>
      <c r="D94" s="18" t="s">
        <v>14</v>
      </c>
      <c r="E94" s="17">
        <v>1</v>
      </c>
      <c r="F94" s="16">
        <v>798.52</v>
      </c>
      <c r="G94" s="16">
        <f t="shared" si="2"/>
        <v>798.52</v>
      </c>
      <c r="H94" s="13"/>
    </row>
    <row r="95" ht="26.2" customHeight="1" spans="1:8">
      <c r="A95" s="17">
        <v>81</v>
      </c>
      <c r="B95" s="14" t="s">
        <v>12</v>
      </c>
      <c r="C95" s="14" t="s">
        <v>86</v>
      </c>
      <c r="D95" s="18" t="s">
        <v>14</v>
      </c>
      <c r="E95" s="17">
        <v>1</v>
      </c>
      <c r="F95" s="16">
        <v>17.96</v>
      </c>
      <c r="G95" s="16">
        <f t="shared" si="2"/>
        <v>17.96</v>
      </c>
      <c r="H95" s="13"/>
    </row>
    <row r="96" ht="93.85" customHeight="1" spans="1:8">
      <c r="A96" s="17">
        <v>82</v>
      </c>
      <c r="B96" s="14" t="s">
        <v>12</v>
      </c>
      <c r="C96" s="14" t="s">
        <v>87</v>
      </c>
      <c r="D96" s="18" t="s">
        <v>14</v>
      </c>
      <c r="E96" s="17">
        <v>1</v>
      </c>
      <c r="F96" s="16">
        <v>409.33</v>
      </c>
      <c r="G96" s="16">
        <f t="shared" si="2"/>
        <v>409.33</v>
      </c>
      <c r="H96" s="13"/>
    </row>
    <row r="97" ht="26.2" customHeight="1" spans="1:8">
      <c r="A97" s="17">
        <v>83</v>
      </c>
      <c r="B97" s="14" t="s">
        <v>12</v>
      </c>
      <c r="C97" s="14" t="s">
        <v>64</v>
      </c>
      <c r="D97" s="18" t="s">
        <v>14</v>
      </c>
      <c r="E97" s="17">
        <v>1</v>
      </c>
      <c r="F97" s="16">
        <v>26.84</v>
      </c>
      <c r="G97" s="16">
        <f t="shared" si="2"/>
        <v>26.84</v>
      </c>
      <c r="H97" s="13"/>
    </row>
    <row r="98" ht="93.8" customHeight="1" spans="1:8">
      <c r="A98" s="17">
        <v>84</v>
      </c>
      <c r="B98" s="14" t="s">
        <v>12</v>
      </c>
      <c r="C98" s="14" t="s">
        <v>88</v>
      </c>
      <c r="D98" s="18" t="s">
        <v>14</v>
      </c>
      <c r="E98" s="17">
        <v>1</v>
      </c>
      <c r="F98" s="16">
        <v>638</v>
      </c>
      <c r="G98" s="16">
        <f t="shared" si="2"/>
        <v>638</v>
      </c>
      <c r="H98" s="13"/>
    </row>
    <row r="99" ht="26.2" customHeight="1" spans="1:8">
      <c r="A99" s="17">
        <v>85</v>
      </c>
      <c r="B99" s="14" t="s">
        <v>12</v>
      </c>
      <c r="C99" s="14" t="s">
        <v>89</v>
      </c>
      <c r="D99" s="18" t="s">
        <v>14</v>
      </c>
      <c r="E99" s="17">
        <v>1</v>
      </c>
      <c r="F99" s="16">
        <v>26.84</v>
      </c>
      <c r="G99" s="16">
        <f t="shared" si="2"/>
        <v>26.84</v>
      </c>
      <c r="H99" s="13"/>
    </row>
    <row r="100" ht="93.8" customHeight="1" spans="1:8">
      <c r="A100" s="17">
        <v>86</v>
      </c>
      <c r="B100" s="14" t="s">
        <v>12</v>
      </c>
      <c r="C100" s="14" t="s">
        <v>90</v>
      </c>
      <c r="D100" s="18" t="s">
        <v>14</v>
      </c>
      <c r="E100" s="17">
        <v>1</v>
      </c>
      <c r="F100" s="16">
        <v>326.77</v>
      </c>
      <c r="G100" s="16">
        <f t="shared" si="2"/>
        <v>326.77</v>
      </c>
      <c r="H100" s="13"/>
    </row>
    <row r="101" ht="26.2" customHeight="1" spans="1:8">
      <c r="A101" s="17">
        <v>87</v>
      </c>
      <c r="B101" s="14" t="s">
        <v>12</v>
      </c>
      <c r="C101" s="14" t="s">
        <v>91</v>
      </c>
      <c r="D101" s="18" t="s">
        <v>14</v>
      </c>
      <c r="E101" s="17">
        <v>2</v>
      </c>
      <c r="F101" s="16">
        <v>26.84</v>
      </c>
      <c r="G101" s="16">
        <f t="shared" si="2"/>
        <v>53.68</v>
      </c>
      <c r="H101" s="13"/>
    </row>
    <row r="102" ht="93.8" customHeight="1" spans="1:8">
      <c r="A102" s="17">
        <v>88</v>
      </c>
      <c r="B102" s="14" t="s">
        <v>12</v>
      </c>
      <c r="C102" s="14" t="s">
        <v>92</v>
      </c>
      <c r="D102" s="18" t="s">
        <v>14</v>
      </c>
      <c r="E102" s="17">
        <v>2</v>
      </c>
      <c r="F102" s="16">
        <v>1026.43</v>
      </c>
      <c r="G102" s="16">
        <f t="shared" si="2"/>
        <v>2052.86</v>
      </c>
      <c r="H102" s="13"/>
    </row>
    <row r="103" ht="37.5" customHeight="1" spans="1:8">
      <c r="A103" s="17">
        <v>89</v>
      </c>
      <c r="B103" s="14" t="s">
        <v>93</v>
      </c>
      <c r="C103" s="14" t="s">
        <v>94</v>
      </c>
      <c r="D103" s="18" t="s">
        <v>23</v>
      </c>
      <c r="E103" s="17">
        <v>2</v>
      </c>
      <c r="F103" s="16">
        <v>27.82</v>
      </c>
      <c r="G103" s="16">
        <f t="shared" si="2"/>
        <v>55.64</v>
      </c>
      <c r="H103" s="13"/>
    </row>
    <row r="104" ht="37.5" customHeight="1" spans="1:8">
      <c r="A104" s="17">
        <v>90</v>
      </c>
      <c r="B104" s="14" t="s">
        <v>93</v>
      </c>
      <c r="C104" s="14" t="s">
        <v>95</v>
      </c>
      <c r="D104" s="18" t="s">
        <v>23</v>
      </c>
      <c r="E104" s="17">
        <v>3</v>
      </c>
      <c r="F104" s="16">
        <v>27.39</v>
      </c>
      <c r="G104" s="16">
        <f t="shared" si="2"/>
        <v>82.17</v>
      </c>
      <c r="H104" s="13"/>
    </row>
    <row r="105" ht="35" customHeight="1" spans="1:8">
      <c r="A105" s="18" t="s">
        <v>96</v>
      </c>
      <c r="B105" s="36"/>
      <c r="C105" s="36"/>
      <c r="D105" s="36"/>
      <c r="E105" s="36"/>
      <c r="F105" s="36"/>
      <c r="G105" s="16">
        <f>SUM(G7:G104)</f>
        <v>182241.01</v>
      </c>
      <c r="H105" s="19"/>
    </row>
    <row r="106" ht="11.1" customHeight="1" spans="1:1">
      <c r="A106" s="37"/>
    </row>
  </sheetData>
  <mergeCells count="14">
    <mergeCell ref="A1:H1"/>
    <mergeCell ref="A2:H2"/>
    <mergeCell ref="AB2:AD2"/>
    <mergeCell ref="X5:Z5"/>
    <mergeCell ref="A105:F105"/>
    <mergeCell ref="A106:H106"/>
    <mergeCell ref="A3:A5"/>
    <mergeCell ref="B3:B5"/>
    <mergeCell ref="C3:C5"/>
    <mergeCell ref="D3:D5"/>
    <mergeCell ref="E3:E5"/>
    <mergeCell ref="F3:F5"/>
    <mergeCell ref="G3:G5"/>
    <mergeCell ref="H3:H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2025-04-24T16:35:00Z</dcterms:created>
  <dcterms:modified xsi:type="dcterms:W3CDTF">2025-07-05T08:11:57Z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2025-05-16T07:26:37Z</vt:filetime>
  </property>
  <property fmtid="{D5CDD505-2E9C-101B-9397-08002B2CF9AE}" pid="4" name="ICV">
    <vt:lpwstr>DDE55355E6054B9CBDE101615C229100_12</vt:lpwstr>
  </property>
  <property fmtid="{D5CDD505-2E9C-101B-9397-08002B2CF9AE}" pid="5" name="KSOProductBuildVer">
    <vt:lpwstr>2052-12.1.0.21915</vt:lpwstr>
  </property>
</Properties>
</file>