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2"/>
  </bookViews>
  <sheets>
    <sheet name="劳务1" sheetId="9" r:id="rId1"/>
    <sheet name="劳务2" sheetId="10" r:id="rId2"/>
    <sheet name="劳务3" sheetId="1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<sst xmlns="http://schemas.openxmlformats.org/spreadsheetml/2006/main" count="116" uniqueCount="60">
  <si>
    <r>
      <rPr>
        <sz val="12"/>
        <rFont val="SimSun"/>
        <charset val="134"/>
      </rPr>
      <t>宁夏交通科学研究所有限公司
2024年日常养护收费站集中维修劳务服务采购项目（第一批）清单</t>
    </r>
    <r>
      <rPr>
        <sz val="14"/>
        <rFont val="SimSun"/>
        <charset val="134"/>
      </rPr>
      <t xml:space="preserve">
     </t>
    </r>
    <r>
      <rPr>
        <sz val="8"/>
        <rFont val="SimSun"/>
        <charset val="134"/>
      </rPr>
      <t>标段：石嘴山事业部惠农匝道收费站锅炉房改造项目</t>
    </r>
  </si>
  <si>
    <r>
      <rPr>
        <sz val="8"/>
        <rFont val="SimSun"/>
        <charset val="134"/>
      </rPr>
      <t>序号</t>
    </r>
  </si>
  <si>
    <r>
      <rPr>
        <sz val="8"/>
        <rFont val="SimSun"/>
        <charset val="134"/>
      </rPr>
      <t>项目名称</t>
    </r>
  </si>
  <si>
    <r>
      <rPr>
        <sz val="8"/>
        <rFont val="SimSun"/>
        <charset val="134"/>
      </rPr>
      <t>项目特征描述</t>
    </r>
  </si>
  <si>
    <r>
      <rPr>
        <sz val="8"/>
        <rFont val="SimSun"/>
        <charset val="134"/>
      </rPr>
      <t xml:space="preserve">计量
</t>
    </r>
    <r>
      <rPr>
        <sz val="8"/>
        <rFont val="SimSun"/>
        <charset val="134"/>
      </rPr>
      <t>单位</t>
    </r>
  </si>
  <si>
    <r>
      <rPr>
        <sz val="8"/>
        <rFont val="SimSun"/>
        <charset val="134"/>
      </rPr>
      <t>工程量</t>
    </r>
  </si>
  <si>
    <r>
      <rPr>
        <sz val="8"/>
        <rFont val="SimSun"/>
        <charset val="134"/>
      </rPr>
      <t>金额（元）</t>
    </r>
  </si>
  <si>
    <t>备注</t>
  </si>
  <si>
    <t>不含税单价</t>
  </si>
  <si>
    <r>
      <rPr>
        <sz val="8"/>
        <rFont val="SimSun"/>
        <charset val="134"/>
      </rPr>
      <t>合价</t>
    </r>
  </si>
  <si>
    <r>
      <rPr>
        <sz val="8"/>
        <rFont val="SimSun"/>
        <charset val="134"/>
      </rPr>
      <t>拆除工程</t>
    </r>
  </si>
  <si>
    <r>
      <rPr>
        <sz val="8"/>
        <rFont val="SimSun"/>
        <charset val="134"/>
      </rPr>
      <t>立面块料拆除</t>
    </r>
  </si>
  <si>
    <t>1.拆除的基层类型:原有结合层
2.饰面材料种类:原有面砖</t>
  </si>
  <si>
    <r>
      <rPr>
        <sz val="8"/>
        <rFont val="SimSun"/>
        <charset val="134"/>
      </rPr>
      <t>m2</t>
    </r>
  </si>
  <si>
    <t>垃圾清运、场地清理、材料运输、构件安装等。</t>
  </si>
  <si>
    <r>
      <rPr>
        <sz val="8"/>
        <rFont val="SimSun"/>
        <charset val="134"/>
      </rPr>
      <t>天棚抹灰面凿毛</t>
    </r>
  </si>
  <si>
    <t>1.拆除部位:天棚
2.抹灰层种类:原有天棚抹灰凿毛</t>
  </si>
  <si>
    <r>
      <rPr>
        <sz val="8"/>
        <rFont val="SimSun"/>
        <charset val="134"/>
      </rPr>
      <t>墙面抹灰面凿毛</t>
    </r>
  </si>
  <si>
    <t>1.拆除部位:原有内墙面
2.抹灰层种类:原有墙面抹灰凿毛</t>
  </si>
  <si>
    <r>
      <rPr>
        <sz val="8"/>
        <rFont val="SimSun"/>
        <charset val="134"/>
      </rPr>
      <t>平面块料拆除</t>
    </r>
  </si>
  <si>
    <t>1.拆除的基层类型:原有地砖
2.饰面材料种类:原有瓷砖地面</t>
  </si>
  <si>
    <r>
      <rPr>
        <sz val="8"/>
        <rFont val="SimSun"/>
        <charset val="134"/>
      </rPr>
      <t>地面垫层拆除</t>
    </r>
  </si>
  <si>
    <t>1.垫层厚度:210mm、30mm
2.垫层材质:原有混凝土垫层及碎石垫层</t>
  </si>
  <si>
    <r>
      <rPr>
        <sz val="8"/>
        <rFont val="SimSun"/>
        <charset val="134"/>
      </rPr>
      <t>木门窗拆除</t>
    </r>
  </si>
  <si>
    <t>1.室内高度:5.85m
2.门窗洞口尺寸:M3 1000*2100、M4 800*2100</t>
  </si>
  <si>
    <r>
      <rPr>
        <sz val="8"/>
        <rFont val="SimSun"/>
        <charset val="134"/>
      </rPr>
      <t>金属门窗拆除</t>
    </r>
  </si>
  <si>
    <t xml:space="preserve">1.室内高度:5.85m
2.门窗洞口尺寸:M2，1500*2300
</t>
  </si>
  <si>
    <t>锅炉及配件、水管、暖气片、老管道、废弃支架等拆除</t>
  </si>
  <si>
    <t>1.按照图纸内容拆除
2.车辆清运
3.辅助车辆</t>
  </si>
  <si>
    <t>项</t>
  </si>
  <si>
    <r>
      <rPr>
        <sz val="8"/>
        <rFont val="SimSun"/>
        <charset val="134"/>
      </rPr>
      <t>分部小计</t>
    </r>
  </si>
  <si>
    <t>本页合计</t>
  </si>
  <si>
    <r>
      <rPr>
        <sz val="14"/>
        <rFont val="SimSun"/>
        <charset val="134"/>
      </rPr>
      <t>宁夏交通科学研究所有限公司
2024年日常养护收费站集中维修劳务服务采购项目（第一批）清单</t>
    </r>
    <r>
      <rPr>
        <sz val="19"/>
        <rFont val="SimSun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8"/>
        <rFont val="SimSun"/>
        <charset val="134"/>
      </rPr>
      <t xml:space="preserve">  标段：石嘴山事业部惠农匝道收费站锅炉房改造项目
                                        </t>
    </r>
  </si>
  <si>
    <r>
      <rPr>
        <sz val="8"/>
        <rFont val="SimSun"/>
        <charset val="134"/>
      </rPr>
      <t>地面工程</t>
    </r>
  </si>
  <si>
    <r>
      <rPr>
        <sz val="8"/>
        <rFont val="SimSun"/>
        <charset val="134"/>
      </rPr>
      <t>水泥砂浆楼地面</t>
    </r>
  </si>
  <si>
    <t>1.找平层厚度、砂浆配合比:20mm1:2水泥砂浆压实抹光
2.素水泥浆遍数:素水泥砂浆一道</t>
  </si>
  <si>
    <r>
      <rPr>
        <sz val="8"/>
        <rFont val="SimSun"/>
        <charset val="134"/>
      </rPr>
      <t>垫层</t>
    </r>
  </si>
  <si>
    <t>1.混凝土种类:预拌混凝土
2.混凝土强度等级:C20
3.部位:原辅地面</t>
  </si>
  <si>
    <r>
      <rPr>
        <sz val="8"/>
        <rFont val="SimSun"/>
        <charset val="134"/>
      </rPr>
      <t>m3</t>
    </r>
  </si>
  <si>
    <t>1.找平层厚度、砂浆配合比:最薄处20mm1:3水泥砂浆
2.素水泥浆遍数:素水泥砂浆一道</t>
  </si>
  <si>
    <t>1.混凝土种类:预拌混凝土
2.混凝土强度等级:C15
3.部位:全部地面</t>
  </si>
  <si>
    <t>1.垫层材料种类、配合比、厚度:150mm3:7灰土(土考虑外购）</t>
  </si>
  <si>
    <t>屋面及防水工程</t>
  </si>
  <si>
    <r>
      <rPr>
        <sz val="8"/>
        <rFont val="SimSun"/>
        <charset val="134"/>
      </rPr>
      <t xml:space="preserve">楼（地）面卷材
</t>
    </r>
    <r>
      <rPr>
        <sz val="8"/>
        <rFont val="SimSun"/>
        <charset val="134"/>
      </rPr>
      <t>防水</t>
    </r>
  </si>
  <si>
    <t>1.卷材品种、规格、厚度:1.5mmCPS反应型卷材
2.防水层数:二层
3.反边高度:300mm</t>
  </si>
  <si>
    <r>
      <rPr>
        <sz val="8"/>
        <rFont val="SimSun"/>
        <charset val="134"/>
      </rPr>
      <t>墙面工程</t>
    </r>
  </si>
  <si>
    <r>
      <rPr>
        <sz val="8"/>
        <rFont val="SimSun"/>
        <charset val="134"/>
      </rPr>
      <t>墙面喷刷涂料</t>
    </r>
  </si>
  <si>
    <t>1.基层类型:抹灰内墙面
2.喷刷涂料部位:内墙面
3.腻子种类:普通腻子
4.刮腻子要求:满刮腻子两遍
5.涂料品种、喷刷遍数:白色无机涂料</t>
  </si>
  <si>
    <r>
      <rPr>
        <sz val="8"/>
        <rFont val="SimSun"/>
        <charset val="134"/>
      </rPr>
      <t>墙面一般抹灰</t>
    </r>
  </si>
  <si>
    <t>1.墙体类型:内墙面
2.底层厚度、砂浆配合比:7厚1:0.5：3水泥石灰砂浆抹平
3.面层厚度、砂浆配合比:6厚1：1:6水泥石灰砂浆
4.界面剂做法:2mm配套专用界面砂浆</t>
  </si>
  <si>
    <r>
      <rPr>
        <sz val="8"/>
        <rFont val="SimSun"/>
        <charset val="134"/>
      </rPr>
      <t>本页小计</t>
    </r>
  </si>
  <si>
    <r>
      <rPr>
        <sz val="14"/>
        <rFont val="SimSun"/>
        <charset val="134"/>
      </rPr>
      <t xml:space="preserve"> </t>
    </r>
    <r>
      <rPr>
        <sz val="12"/>
        <rFont val="SimSun"/>
        <charset val="134"/>
      </rPr>
      <t>宁夏交通科学研究所有限公司
2024年日常养护收费站集中维修劳务服务采购项目（第一批）清单</t>
    </r>
    <r>
      <rPr>
        <sz val="19"/>
        <rFont val="SimSun"/>
        <charset val="134"/>
      </rPr>
      <t xml:space="preserve">
</t>
    </r>
    <r>
      <rPr>
        <sz val="8"/>
        <rFont val="SimSun"/>
        <charset val="134"/>
      </rPr>
      <t xml:space="preserve">         标段：石嘴山事业部惠农匝道收费站锅炉房改造项目
                                        </t>
    </r>
  </si>
  <si>
    <r>
      <rPr>
        <sz val="8"/>
        <rFont val="SimSun"/>
        <charset val="134"/>
      </rPr>
      <t>天棚工程</t>
    </r>
  </si>
  <si>
    <r>
      <rPr>
        <sz val="8"/>
        <rFont val="SimSun"/>
        <charset val="134"/>
      </rPr>
      <t>天棚喷刷涂料</t>
    </r>
  </si>
  <si>
    <t>1.基层类型:混凝土天棚
2.喷刷涂料部位:天棚
3.腻子种类:普通腻子
4.刮腻子要求:满刮两遍
5.涂料品种、喷刷遍数:白色无机涂料</t>
  </si>
  <si>
    <t>施工措施</t>
  </si>
  <si>
    <t>措施项目</t>
  </si>
  <si>
    <t>1.搭设方式:满堂脚手架
2.搭设高度:5.85m
3.脚手架材质:根据现场情况综合考虑
4.垃圾清运、场地清理、文明施工</t>
  </si>
  <si>
    <t>该项费用均包含在以上单价中。</t>
  </si>
  <si>
    <t>本项目合计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</si>
</sst>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_ "/>
    <numFmt numFmtId="179" formatCode="0.00_);[Red]\(0.00\)"/>
  </numFmts>
  <fonts count="32">
    <font>
      <sz val="11"/>
      <color rgb="FF000000"/>
      <name val="Arial"/>
      <charset val="204"/>
    </font>
    <font>
      <sz val="14"/>
      <name val="SimSun"/>
      <charset val="134"/>
    </font>
    <font>
      <sz val="8"/>
      <color rgb="FF000000"/>
      <name val="Arial"/>
      <charset val="134"/>
    </font>
    <font>
      <sz val="8"/>
      <name val="SimSun"/>
      <charset val="134"/>
    </font>
    <font>
      <sz val="8"/>
      <color rgb="FF000000"/>
      <name val="宋体"/>
      <charset val="204"/>
    </font>
    <font>
      <sz val="8"/>
      <color rgb="FF000000"/>
      <name val="Arial"/>
      <charset val="204"/>
    </font>
    <font>
      <sz val="8"/>
      <color rgb="FF000000"/>
      <name val="宋体"/>
      <charset val="134"/>
    </font>
    <font>
      <sz val="8"/>
      <color rgb="FF000000"/>
      <name val="SimSun"/>
      <charset val="134"/>
    </font>
    <font>
      <sz val="12"/>
      <name val="SimSun"/>
      <charset val="134"/>
    </font>
    <font>
      <sz val="14"/>
      <color rgb="FF000000"/>
      <name val="Arial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9"/>
      <name val="SimSun"/>
      <charset val="134"/>
    </font>
    <font>
      <sz val="9.5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0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52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 inden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right" vertical="center" wrapText="1" indent="1"/>
    </xf>
    <xf numFmtId="0" fontId="0" fillId="0" borderId="1" xfId="0" applyNumberFormat="1" applyFill="1" applyBorder="1" applyAlignment="1">
      <alignment horizontal="right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right"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0" fillId="0" borderId="1" xfId="0" applyFill="1" applyBorder="1" applyAlignment="1">
      <alignment horizontal="left" vertical="top" wrapText="1"/>
    </xf>
    <xf numFmtId="179" fontId="0" fillId="0" borderId="0" xfId="0" applyNumberFormat="1" applyFill="1" applyBorder="1" applyAlignment="1">
      <alignment horizontal="left" vertical="top" wrapText="1"/>
    </xf>
    <xf numFmtId="179" fontId="0" fillId="0" borderId="0" xfId="0" applyNumberFormat="1" applyFill="1" applyBorder="1" applyAlignment="1">
      <alignment horizontal="center" vertical="top" wrapText="1"/>
    </xf>
    <xf numFmtId="9" fontId="0" fillId="0" borderId="0" xfId="3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 indent="1"/>
    </xf>
    <xf numFmtId="0" fontId="7" fillId="0" borderId="1" xfId="0" applyNumberFormat="1" applyFont="1" applyFill="1" applyBorder="1" applyAlignment="1">
      <alignment horizontal="right" vertical="center" wrapText="1"/>
    </xf>
    <xf numFmtId="0" fontId="7" fillId="0" borderId="1" xfId="0" applyNumberFormat="1" applyFont="1" applyFill="1" applyBorder="1" applyAlignment="1">
      <alignment horizontal="right" vertical="center" wrapText="1" indent="1"/>
    </xf>
    <xf numFmtId="178" fontId="2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178" fontId="7" fillId="0" borderId="1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top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0" fillId="0" borderId="1" xfId="0" applyNumberFormat="1" applyFill="1" applyBorder="1" applyAlignment="1">
      <alignment horizontal="center" vertical="top" wrapText="1"/>
    </xf>
    <xf numFmtId="0" fontId="7" fillId="0" borderId="0" xfId="0" applyNumberFormat="1" applyFont="1" applyFill="1" applyBorder="1" applyAlignment="1">
      <alignment horizontal="left" vertical="center" wrapText="1"/>
    </xf>
    <xf numFmtId="0" fontId="0" fillId="0" borderId="5" xfId="0" applyNumberFormat="1" applyFill="1" applyBorder="1" applyAlignment="1">
      <alignment horizontal="left" vertical="top" wrapText="1"/>
    </xf>
    <xf numFmtId="0" fontId="7" fillId="0" borderId="6" xfId="0" applyNumberFormat="1" applyFont="1" applyFill="1" applyBorder="1" applyAlignment="1">
      <alignment horizontal="right" vertical="center" wrapText="1"/>
    </xf>
    <xf numFmtId="0" fontId="0" fillId="0" borderId="6" xfId="0" applyNumberFormat="1" applyFill="1" applyBorder="1" applyAlignment="1">
      <alignment horizontal="right" vertical="center" wrapText="1"/>
    </xf>
    <xf numFmtId="179" fontId="0" fillId="0" borderId="0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12700</xdr:colOff>
      <xdr:row>0</xdr:row>
      <xdr:rowOff>568325</xdr:rowOff>
    </xdr:from>
    <xdr:ext cx="1273175" cy="156210"/>
    <xdr:sp>
      <xdr:nvSpPr>
        <xdr:cNvPr id="21" name="textbox21"/>
        <xdr:cNvSpPr txBox="1"/>
      </xdr:nvSpPr>
      <xdr:spPr>
        <a:xfrm>
          <a:off x="12700" y="568325"/>
          <a:ext cx="1273175" cy="15621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/>
        <a:p>
          <a:pPr algn="l" rtl="0" eaLnBrk="0">
            <a:lnSpc>
              <a:spcPct val="83000"/>
            </a:lnSpc>
          </a:pPr>
          <a:endParaRPr sz="100" dirty="0">
            <a:latin typeface="Arial" panose="020B0604020202020204"/>
            <a:ea typeface="Arial" panose="020B0604020202020204"/>
            <a:cs typeface="Arial" panose="020B0604020202020204"/>
          </a:endParaRPr>
        </a:p>
        <a:p>
          <a:pPr marL="12700" algn="l" rtl="0" eaLnBrk="0">
            <a:lnSpc>
              <a:spcPct val="99000"/>
            </a:lnSpc>
          </a:pPr>
          <a:r>
            <a:rPr sz="800" kern="0" spc="9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工程名称：土建改造工程</a:t>
          </a:r>
          <a:endParaRPr sz="800" dirty="0"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</a:endParaRPr>
        </a:p>
      </xdr:txBody>
    </xdr:sp>
    <xdr:clientData/>
  </xdr:oneCellAnchor>
  <xdr:oneCellAnchor>
    <xdr:from>
      <xdr:col>6</xdr:col>
      <xdr:colOff>553720</xdr:colOff>
      <xdr:row>0</xdr:row>
      <xdr:rowOff>530225</xdr:rowOff>
    </xdr:from>
    <xdr:ext cx="1160780" cy="156210"/>
    <xdr:sp>
      <xdr:nvSpPr>
        <xdr:cNvPr id="22" name="textbox22"/>
        <xdr:cNvSpPr txBox="1"/>
      </xdr:nvSpPr>
      <xdr:spPr>
        <a:xfrm>
          <a:off x="5174615" y="530225"/>
          <a:ext cx="1160780" cy="15621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/>
        <a:p>
          <a:pPr algn="l" rtl="0" eaLnBrk="0">
            <a:lnSpc>
              <a:spcPct val="83000"/>
            </a:lnSpc>
          </a:pPr>
          <a:endParaRPr sz="100" dirty="0">
            <a:latin typeface="Arial" panose="020B0604020202020204"/>
            <a:ea typeface="Arial" panose="020B0604020202020204"/>
            <a:cs typeface="Arial" panose="020B0604020202020204"/>
          </a:endParaRPr>
        </a:p>
        <a:p>
          <a:pPr marL="12700" algn="l" rtl="0" eaLnBrk="0">
            <a:lnSpc>
              <a:spcPct val="99000"/>
            </a:lnSpc>
          </a:pPr>
          <a:r>
            <a:rPr sz="800" kern="0" spc="2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第</a:t>
          </a:r>
          <a:r>
            <a:rPr sz="800" kern="0" spc="10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  </a:t>
          </a:r>
          <a:r>
            <a:rPr sz="800" kern="0" spc="2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1</a:t>
          </a:r>
          <a:r>
            <a:rPr sz="800" kern="0" spc="8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  </a:t>
          </a:r>
          <a:r>
            <a:rPr sz="800" kern="0" spc="2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页</a:t>
          </a:r>
          <a:r>
            <a:rPr sz="800" kern="0" spc="6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  </a:t>
          </a:r>
          <a:r>
            <a:rPr sz="800" kern="0" spc="2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共</a:t>
          </a:r>
          <a:r>
            <a:rPr sz="800" kern="0" spc="8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  </a:t>
          </a:r>
          <a:r>
            <a:rPr sz="800" kern="0" spc="2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3</a:t>
          </a:r>
          <a:r>
            <a:rPr sz="800" kern="0" spc="8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  </a:t>
          </a:r>
          <a:r>
            <a:rPr sz="800" kern="0" spc="2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页</a:t>
          </a:r>
          <a:endParaRPr sz="800" dirty="0"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12700</xdr:colOff>
      <xdr:row>0</xdr:row>
      <xdr:rowOff>692150</xdr:rowOff>
    </xdr:from>
    <xdr:ext cx="1273175" cy="156210"/>
    <xdr:sp>
      <xdr:nvSpPr>
        <xdr:cNvPr id="23" name="textbox23"/>
        <xdr:cNvSpPr txBox="1"/>
      </xdr:nvSpPr>
      <xdr:spPr>
        <a:xfrm>
          <a:off x="12700" y="692150"/>
          <a:ext cx="1273175" cy="15621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/>
        <a:p>
          <a:pPr algn="l" rtl="0" eaLnBrk="0">
            <a:lnSpc>
              <a:spcPct val="83000"/>
            </a:lnSpc>
          </a:pPr>
          <a:endParaRPr sz="100" dirty="0">
            <a:latin typeface="Arial" panose="020B0604020202020204"/>
            <a:ea typeface="Arial" panose="020B0604020202020204"/>
            <a:cs typeface="Arial" panose="020B0604020202020204"/>
          </a:endParaRPr>
        </a:p>
        <a:p>
          <a:pPr marL="12700" algn="l" rtl="0" eaLnBrk="0">
            <a:lnSpc>
              <a:spcPct val="99000"/>
            </a:lnSpc>
          </a:pPr>
          <a:r>
            <a:rPr sz="800" kern="0" spc="9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工程名称：土建改造工程</a:t>
          </a:r>
          <a:endParaRPr sz="800" dirty="0"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</a:endParaRPr>
        </a:p>
      </xdr:txBody>
    </xdr:sp>
    <xdr:clientData/>
  </xdr:oneCellAnchor>
  <xdr:oneCellAnchor>
    <xdr:from>
      <xdr:col>6</xdr:col>
      <xdr:colOff>363220</xdr:colOff>
      <xdr:row>0</xdr:row>
      <xdr:rowOff>701675</xdr:rowOff>
    </xdr:from>
    <xdr:ext cx="1160780" cy="156210"/>
    <xdr:sp>
      <xdr:nvSpPr>
        <xdr:cNvPr id="24" name="textbox24"/>
        <xdr:cNvSpPr txBox="1"/>
      </xdr:nvSpPr>
      <xdr:spPr>
        <a:xfrm>
          <a:off x="5408930" y="701675"/>
          <a:ext cx="1160780" cy="15621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/>
        <a:p>
          <a:pPr algn="l" rtl="0" eaLnBrk="0">
            <a:lnSpc>
              <a:spcPct val="83000"/>
            </a:lnSpc>
          </a:pPr>
          <a:endParaRPr sz="100" dirty="0">
            <a:latin typeface="Arial" panose="020B0604020202020204"/>
            <a:ea typeface="Arial" panose="020B0604020202020204"/>
            <a:cs typeface="Arial" panose="020B0604020202020204"/>
          </a:endParaRPr>
        </a:p>
        <a:p>
          <a:pPr marL="12700" algn="l" rtl="0" eaLnBrk="0">
            <a:lnSpc>
              <a:spcPct val="99000"/>
            </a:lnSpc>
          </a:pPr>
          <a:r>
            <a:rPr sz="800" kern="0" spc="3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第</a:t>
          </a:r>
          <a:r>
            <a:rPr sz="800" kern="0" spc="7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  </a:t>
          </a:r>
          <a:r>
            <a:rPr sz="800" kern="0" spc="3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2</a:t>
          </a:r>
          <a:r>
            <a:rPr sz="800" kern="0" spc="8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  </a:t>
          </a:r>
          <a:r>
            <a:rPr sz="800" kern="0" spc="3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页</a:t>
          </a:r>
          <a:r>
            <a:rPr sz="800" kern="0" spc="6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  </a:t>
          </a:r>
          <a:r>
            <a:rPr sz="800" kern="0" spc="3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共</a:t>
          </a:r>
          <a:r>
            <a:rPr sz="800" kern="0" spc="8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  </a:t>
          </a:r>
          <a:r>
            <a:rPr sz="800" kern="0" spc="3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3</a:t>
          </a:r>
          <a:r>
            <a:rPr sz="800" kern="0" spc="8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  </a:t>
          </a:r>
          <a:r>
            <a:rPr sz="800" kern="0" spc="3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页</a:t>
          </a:r>
          <a:endParaRPr sz="800" dirty="0"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1270</xdr:colOff>
      <xdr:row>0</xdr:row>
      <xdr:rowOff>530225</xdr:rowOff>
    </xdr:from>
    <xdr:ext cx="1273175" cy="156210"/>
    <xdr:sp>
      <xdr:nvSpPr>
        <xdr:cNvPr id="2" name="textbox23"/>
        <xdr:cNvSpPr txBox="1"/>
      </xdr:nvSpPr>
      <xdr:spPr>
        <a:xfrm>
          <a:off x="1270" y="530225"/>
          <a:ext cx="1273175" cy="15621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3000"/>
            </a:lnSpc>
          </a:pPr>
          <a:endParaRPr sz="100" dirty="0">
            <a:latin typeface="Arial" panose="020B0604020202020204"/>
            <a:ea typeface="Arial" panose="020B0604020202020204"/>
            <a:cs typeface="Arial" panose="020B0604020202020204"/>
          </a:endParaRPr>
        </a:p>
        <a:p>
          <a:pPr marL="12700" algn="l" rtl="0" eaLnBrk="0">
            <a:lnSpc>
              <a:spcPct val="99000"/>
            </a:lnSpc>
          </a:pPr>
          <a:r>
            <a:rPr sz="800" kern="0" spc="9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工程名称：土建改造工程</a:t>
          </a:r>
          <a:endParaRPr lang="zh-CN" altLang="en-US" sz="800" dirty="0"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</a:endParaRPr>
        </a:p>
      </xdr:txBody>
    </xdr:sp>
    <xdr:clientData/>
  </xdr:oneCellAnchor>
  <xdr:oneCellAnchor>
    <xdr:from>
      <xdr:col>6</xdr:col>
      <xdr:colOff>372745</xdr:colOff>
      <xdr:row>0</xdr:row>
      <xdr:rowOff>558800</xdr:rowOff>
    </xdr:from>
    <xdr:ext cx="1160780" cy="156210"/>
    <xdr:sp>
      <xdr:nvSpPr>
        <xdr:cNvPr id="3" name="textbox24"/>
        <xdr:cNvSpPr txBox="1"/>
      </xdr:nvSpPr>
      <xdr:spPr>
        <a:xfrm>
          <a:off x="5418455" y="558800"/>
          <a:ext cx="1160780" cy="15621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 eaLnBrk="0">
            <a:lnSpc>
              <a:spcPct val="83000"/>
            </a:lnSpc>
          </a:pPr>
          <a:endParaRPr sz="100" dirty="0">
            <a:latin typeface="Arial" panose="020B0604020202020204"/>
            <a:ea typeface="Arial" panose="020B0604020202020204"/>
            <a:cs typeface="Arial" panose="020B0604020202020204"/>
          </a:endParaRPr>
        </a:p>
        <a:p>
          <a:pPr marL="12700" algn="l" rtl="0" eaLnBrk="0">
            <a:lnSpc>
              <a:spcPct val="99000"/>
            </a:lnSpc>
          </a:pPr>
          <a:r>
            <a:rPr sz="800" kern="0" spc="3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第</a:t>
          </a:r>
          <a:r>
            <a:rPr sz="800" kern="0" spc="7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  </a:t>
          </a:r>
          <a:r>
            <a:rPr lang="en-US" sz="800" kern="0" spc="3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3</a:t>
          </a:r>
          <a:r>
            <a:rPr sz="800" kern="0" spc="8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  </a:t>
          </a:r>
          <a:r>
            <a:rPr sz="800" kern="0" spc="3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页</a:t>
          </a:r>
          <a:r>
            <a:rPr sz="800" kern="0" spc="6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  </a:t>
          </a:r>
          <a:r>
            <a:rPr sz="800" kern="0" spc="3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共</a:t>
          </a:r>
          <a:r>
            <a:rPr sz="800" kern="0" spc="8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  </a:t>
          </a:r>
          <a:r>
            <a:rPr sz="800" kern="0" spc="3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3</a:t>
          </a:r>
          <a:r>
            <a:rPr sz="800" kern="0" spc="8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  </a:t>
          </a:r>
          <a:r>
            <a:rPr sz="800" kern="0" spc="3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页</a:t>
          </a:r>
          <a:endParaRPr lang="zh-CN" altLang="en-US" sz="800" dirty="0"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LC20"/>
  <sheetViews>
    <sheetView workbookViewId="0">
      <selection activeCell="L9" sqref="L9"/>
    </sheetView>
  </sheetViews>
  <sheetFormatPr defaultColWidth="9" defaultRowHeight="14.25"/>
  <cols>
    <col min="1" max="1" width="5.13333333333333" customWidth="1"/>
    <col min="2" max="2" width="13.2" customWidth="1"/>
    <col min="3" max="3" width="21.625" customWidth="1"/>
    <col min="4" max="4" width="4.71666666666667" customWidth="1"/>
    <col min="5" max="5" width="7.09166666666667" customWidth="1"/>
    <col min="6" max="6" width="8.875" customWidth="1"/>
    <col min="7" max="7" width="9.475" customWidth="1"/>
    <col min="8" max="8" width="13.625" customWidth="1"/>
    <col min="10" max="315" width="9" style="27"/>
  </cols>
  <sheetData>
    <row r="1" ht="60.75" customHeight="1" spans="1:12">
      <c r="A1" s="42" t="s">
        <v>0</v>
      </c>
      <c r="B1" s="43"/>
      <c r="C1" s="43"/>
      <c r="D1" s="43"/>
      <c r="E1" s="43"/>
      <c r="F1" s="43"/>
      <c r="G1" s="43"/>
      <c r="H1" s="43"/>
      <c r="L1" s="51"/>
    </row>
    <row r="2" ht="19.5" customHeight="1" spans="1:8">
      <c r="A2" s="31" t="s">
        <v>1</v>
      </c>
      <c r="B2" s="32" t="s">
        <v>2</v>
      </c>
      <c r="C2" s="31" t="s">
        <v>3</v>
      </c>
      <c r="D2" s="31" t="s">
        <v>4</v>
      </c>
      <c r="E2" s="31" t="s">
        <v>5</v>
      </c>
      <c r="F2" s="2" t="s">
        <v>6</v>
      </c>
      <c r="G2" s="2"/>
      <c r="H2" s="44" t="s">
        <v>7</v>
      </c>
    </row>
    <row r="3" ht="18.75" customHeight="1" spans="1:8">
      <c r="A3" s="5"/>
      <c r="B3" s="6"/>
      <c r="C3" s="5"/>
      <c r="D3" s="5"/>
      <c r="E3" s="5"/>
      <c r="F3" s="33" t="s">
        <v>8</v>
      </c>
      <c r="G3" s="34" t="s">
        <v>9</v>
      </c>
      <c r="H3" s="2"/>
    </row>
    <row r="4" ht="18.75" customHeight="1" spans="1:8">
      <c r="A4" s="5"/>
      <c r="B4" s="6"/>
      <c r="C4" s="5"/>
      <c r="D4" s="5"/>
      <c r="E4" s="5"/>
      <c r="F4" s="9"/>
      <c r="G4" s="9"/>
      <c r="H4" s="2"/>
    </row>
    <row r="5" ht="18.7" customHeight="1" spans="1:8">
      <c r="A5" s="10" t="s">
        <v>10</v>
      </c>
      <c r="B5" s="11"/>
      <c r="C5" s="11"/>
      <c r="D5" s="11"/>
      <c r="E5" s="11"/>
      <c r="F5" s="11"/>
      <c r="G5" s="11"/>
      <c r="H5" s="12"/>
    </row>
    <row r="6" ht="63" customHeight="1" spans="1:8">
      <c r="A6" s="36">
        <v>1</v>
      </c>
      <c r="B6" s="37" t="s">
        <v>11</v>
      </c>
      <c r="C6" s="15" t="s">
        <v>12</v>
      </c>
      <c r="D6" s="31" t="s">
        <v>13</v>
      </c>
      <c r="E6" s="38">
        <v>11.87</v>
      </c>
      <c r="F6" s="38">
        <v>11.11</v>
      </c>
      <c r="G6" s="38">
        <f>ROUND(E6*F6,2)</f>
        <v>131.88</v>
      </c>
      <c r="H6" s="16" t="s">
        <v>14</v>
      </c>
    </row>
    <row r="7" ht="63" customHeight="1" spans="1:8">
      <c r="A7" s="36">
        <v>2</v>
      </c>
      <c r="B7" s="37" t="s">
        <v>15</v>
      </c>
      <c r="C7" s="15" t="s">
        <v>16</v>
      </c>
      <c r="D7" s="31" t="s">
        <v>13</v>
      </c>
      <c r="E7" s="41">
        <v>138.6</v>
      </c>
      <c r="F7" s="38">
        <v>5.21</v>
      </c>
      <c r="G7" s="38">
        <f t="shared" ref="G7:G13" si="0">ROUND(E7*F7,2)</f>
        <v>722.11</v>
      </c>
      <c r="H7" s="16" t="s">
        <v>14</v>
      </c>
    </row>
    <row r="8" ht="63" customHeight="1" spans="1:8">
      <c r="A8" s="36">
        <v>3</v>
      </c>
      <c r="B8" s="37" t="s">
        <v>17</v>
      </c>
      <c r="C8" s="15" t="s">
        <v>18</v>
      </c>
      <c r="D8" s="31" t="s">
        <v>13</v>
      </c>
      <c r="E8" s="38">
        <v>566.45</v>
      </c>
      <c r="F8" s="38">
        <v>5.21</v>
      </c>
      <c r="G8" s="38">
        <f t="shared" si="0"/>
        <v>2951.2</v>
      </c>
      <c r="H8" s="16" t="s">
        <v>14</v>
      </c>
    </row>
    <row r="9" ht="63" customHeight="1" spans="1:8">
      <c r="A9" s="36">
        <v>4</v>
      </c>
      <c r="B9" s="37" t="s">
        <v>19</v>
      </c>
      <c r="C9" s="15" t="s">
        <v>20</v>
      </c>
      <c r="D9" s="31" t="s">
        <v>13</v>
      </c>
      <c r="E9" s="38">
        <v>137.94</v>
      </c>
      <c r="F9" s="38">
        <v>10.85</v>
      </c>
      <c r="G9" s="38">
        <f t="shared" si="0"/>
        <v>1496.65</v>
      </c>
      <c r="H9" s="16" t="s">
        <v>14</v>
      </c>
    </row>
    <row r="10" ht="63" customHeight="1" spans="1:8">
      <c r="A10" s="36">
        <v>5</v>
      </c>
      <c r="B10" s="37" t="s">
        <v>21</v>
      </c>
      <c r="C10" s="15" t="s">
        <v>22</v>
      </c>
      <c r="D10" s="31" t="s">
        <v>13</v>
      </c>
      <c r="E10" s="38">
        <v>137.94</v>
      </c>
      <c r="F10" s="38">
        <v>13.29</v>
      </c>
      <c r="G10" s="38">
        <f t="shared" si="0"/>
        <v>1833.22</v>
      </c>
      <c r="H10" s="16" t="s">
        <v>14</v>
      </c>
    </row>
    <row r="11" ht="63" customHeight="1" spans="1:8">
      <c r="A11" s="36">
        <v>6</v>
      </c>
      <c r="B11" s="37" t="s">
        <v>23</v>
      </c>
      <c r="C11" s="15" t="s">
        <v>24</v>
      </c>
      <c r="D11" s="31" t="s">
        <v>13</v>
      </c>
      <c r="E11" s="38">
        <v>5.88</v>
      </c>
      <c r="F11" s="38">
        <v>10.93</v>
      </c>
      <c r="G11" s="38">
        <f t="shared" si="0"/>
        <v>64.27</v>
      </c>
      <c r="H11" s="16" t="s">
        <v>14</v>
      </c>
    </row>
    <row r="12" ht="63" customHeight="1" spans="1:8">
      <c r="A12" s="36">
        <v>7</v>
      </c>
      <c r="B12" s="37" t="s">
        <v>25</v>
      </c>
      <c r="C12" s="15" t="s">
        <v>26</v>
      </c>
      <c r="D12" s="31" t="s">
        <v>13</v>
      </c>
      <c r="E12" s="38">
        <v>3.45</v>
      </c>
      <c r="F12" s="38">
        <v>14.81</v>
      </c>
      <c r="G12" s="38">
        <f t="shared" si="0"/>
        <v>51.09</v>
      </c>
      <c r="H12" s="16" t="s">
        <v>14</v>
      </c>
    </row>
    <row r="13" ht="63" customHeight="1" spans="1:8">
      <c r="A13" s="36">
        <v>8</v>
      </c>
      <c r="B13" s="15" t="s">
        <v>27</v>
      </c>
      <c r="C13" s="45" t="s">
        <v>28</v>
      </c>
      <c r="D13" s="4" t="s">
        <v>29</v>
      </c>
      <c r="E13" s="16">
        <v>1</v>
      </c>
      <c r="F13" s="16">
        <v>1400</v>
      </c>
      <c r="G13" s="16">
        <v>1400</v>
      </c>
      <c r="H13" s="16" t="s">
        <v>14</v>
      </c>
    </row>
    <row r="14" ht="54" customHeight="1" spans="1:8">
      <c r="A14" s="10" t="s">
        <v>30</v>
      </c>
      <c r="B14" s="17"/>
      <c r="C14" s="18"/>
      <c r="D14" s="18"/>
      <c r="E14" s="46"/>
      <c r="F14" s="46"/>
      <c r="G14" s="38">
        <f>SUM(G6:G13)</f>
        <v>8650.42</v>
      </c>
      <c r="H14" s="18"/>
    </row>
    <row r="15" customFormat="1" ht="54" customHeight="1" spans="1:315">
      <c r="A15" s="10" t="s">
        <v>31</v>
      </c>
      <c r="B15" s="11"/>
      <c r="C15" s="11"/>
      <c r="D15" s="11"/>
      <c r="E15" s="11"/>
      <c r="F15" s="12"/>
      <c r="G15" s="16">
        <f>G14</f>
        <v>8650.42</v>
      </c>
      <c r="H15" s="26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  <c r="FF15" s="27"/>
      <c r="FG15" s="27"/>
      <c r="FH15" s="27"/>
      <c r="FI15" s="27"/>
      <c r="FJ15" s="27"/>
      <c r="FK15" s="27"/>
      <c r="FL15" s="27"/>
      <c r="FM15" s="27"/>
      <c r="FN15" s="27"/>
      <c r="FO15" s="27"/>
      <c r="FP15" s="27"/>
      <c r="FQ15" s="27"/>
      <c r="FR15" s="27"/>
      <c r="FS15" s="27"/>
      <c r="FT15" s="27"/>
      <c r="FU15" s="27"/>
      <c r="FV15" s="27"/>
      <c r="FW15" s="27"/>
      <c r="FX15" s="27"/>
      <c r="FY15" s="27"/>
      <c r="FZ15" s="27"/>
      <c r="GA15" s="27"/>
      <c r="GB15" s="27"/>
      <c r="GC15" s="27"/>
      <c r="GD15" s="27"/>
      <c r="GE15" s="27"/>
      <c r="GF15" s="27"/>
      <c r="GG15" s="27"/>
      <c r="GH15" s="27"/>
      <c r="GI15" s="27"/>
      <c r="GJ15" s="27"/>
      <c r="GK15" s="27"/>
      <c r="GL15" s="27"/>
      <c r="GM15" s="27"/>
      <c r="GN15" s="27"/>
      <c r="GO15" s="27"/>
      <c r="GP15" s="27"/>
      <c r="GQ15" s="27"/>
      <c r="GR15" s="27"/>
      <c r="GS15" s="27"/>
      <c r="GT15" s="27"/>
      <c r="GU15" s="27"/>
      <c r="GV15" s="27"/>
      <c r="GW15" s="27"/>
      <c r="GX15" s="27"/>
      <c r="GY15" s="27"/>
      <c r="GZ15" s="27"/>
      <c r="HA15" s="27"/>
      <c r="HB15" s="27"/>
      <c r="HC15" s="27"/>
      <c r="HD15" s="27"/>
      <c r="HE15" s="27"/>
      <c r="HF15" s="27"/>
      <c r="HG15" s="27"/>
      <c r="HH15" s="27"/>
      <c r="HI15" s="27"/>
      <c r="HJ15" s="27"/>
      <c r="HK15" s="27"/>
      <c r="HL15" s="27"/>
      <c r="HM15" s="27"/>
      <c r="HN15" s="27"/>
      <c r="HO15" s="27"/>
      <c r="HP15" s="27"/>
      <c r="HQ15" s="27"/>
      <c r="HR15" s="27"/>
      <c r="HS15" s="27"/>
      <c r="HT15" s="27"/>
      <c r="HU15" s="27"/>
      <c r="HV15" s="27"/>
      <c r="HW15" s="27"/>
      <c r="HX15" s="27"/>
      <c r="HY15" s="27"/>
      <c r="HZ15" s="27"/>
      <c r="IA15" s="27"/>
      <c r="IB15" s="27"/>
      <c r="IC15" s="27"/>
      <c r="ID15" s="27"/>
      <c r="IE15" s="27"/>
      <c r="IF15" s="27"/>
      <c r="IG15" s="27"/>
      <c r="IH15" s="27"/>
      <c r="II15" s="27"/>
      <c r="IJ15" s="27"/>
      <c r="IK15" s="27"/>
      <c r="IL15" s="27"/>
      <c r="IM15" s="27"/>
      <c r="IN15" s="27"/>
      <c r="IO15" s="27"/>
      <c r="IP15" s="27"/>
      <c r="IQ15" s="27"/>
      <c r="IR15" s="27"/>
      <c r="IS15" s="27"/>
      <c r="IT15" s="27"/>
      <c r="IU15" s="27"/>
      <c r="IV15" s="27"/>
      <c r="IW15" s="27"/>
      <c r="IX15" s="27"/>
      <c r="IY15" s="27"/>
      <c r="IZ15" s="27"/>
      <c r="JA15" s="27"/>
      <c r="JB15" s="27"/>
      <c r="JC15" s="27"/>
      <c r="JD15" s="27"/>
      <c r="JE15" s="27"/>
      <c r="JF15" s="27"/>
      <c r="JG15" s="27"/>
      <c r="JH15" s="27"/>
      <c r="JI15" s="27"/>
      <c r="JJ15" s="27"/>
      <c r="JK15" s="27"/>
      <c r="JL15" s="27"/>
      <c r="JM15" s="27"/>
      <c r="JN15" s="27"/>
      <c r="JO15" s="27"/>
      <c r="JP15" s="27"/>
      <c r="JQ15" s="27"/>
      <c r="JR15" s="27"/>
      <c r="JS15" s="27"/>
      <c r="JT15" s="27"/>
      <c r="JU15" s="27"/>
      <c r="JV15" s="27"/>
      <c r="JW15" s="27"/>
      <c r="JX15" s="27"/>
      <c r="JY15" s="27"/>
      <c r="JZ15" s="27"/>
      <c r="KA15" s="27"/>
      <c r="KB15" s="27"/>
      <c r="KC15" s="27"/>
      <c r="KD15" s="27"/>
      <c r="KE15" s="27"/>
      <c r="KF15" s="27"/>
      <c r="KG15" s="27"/>
      <c r="KH15" s="27"/>
      <c r="KI15" s="27"/>
      <c r="KJ15" s="27"/>
      <c r="KK15" s="27"/>
      <c r="KL15" s="27"/>
      <c r="KM15" s="27"/>
      <c r="KN15" s="27"/>
      <c r="KO15" s="27"/>
      <c r="KP15" s="27"/>
      <c r="KQ15" s="27"/>
      <c r="KR15" s="27"/>
      <c r="KS15" s="27"/>
      <c r="KT15" s="27"/>
      <c r="KU15" s="27"/>
      <c r="KV15" s="27"/>
      <c r="KW15" s="27"/>
      <c r="KX15" s="27"/>
      <c r="KY15" s="27"/>
      <c r="KZ15" s="27"/>
      <c r="LA15" s="27"/>
      <c r="LB15" s="27"/>
      <c r="LC15" s="27"/>
    </row>
    <row r="19" ht="11.1" customHeight="1" spans="1:1">
      <c r="A19" s="47"/>
    </row>
    <row r="20" ht="20.25" customHeight="1" spans="1:8">
      <c r="A20" s="48"/>
      <c r="B20" s="48"/>
      <c r="C20" s="48"/>
      <c r="D20" s="48"/>
      <c r="E20" s="48"/>
      <c r="F20" s="48"/>
      <c r="G20" s="49"/>
      <c r="H20" s="50"/>
    </row>
  </sheetData>
  <mergeCells count="16">
    <mergeCell ref="A1:H1"/>
    <mergeCell ref="F2:G2"/>
    <mergeCell ref="A5:H5"/>
    <mergeCell ref="A14:B14"/>
    <mergeCell ref="A15:F15"/>
    <mergeCell ref="A19:H19"/>
    <mergeCell ref="A20:F20"/>
    <mergeCell ref="G20:H20"/>
    <mergeCell ref="A2:A4"/>
    <mergeCell ref="B2:B4"/>
    <mergeCell ref="C2:C4"/>
    <mergeCell ref="D2:D4"/>
    <mergeCell ref="E2:E4"/>
    <mergeCell ref="F3:F4"/>
    <mergeCell ref="G3:G4"/>
    <mergeCell ref="H2:H4"/>
  </mergeCells>
  <pageMargins left="0.393055555555556" right="0.393055555555556" top="0.751388888888889" bottom="0.751388888888889" header="0.196527777777778" footer="0.196527777777778"/>
  <pageSetup paperSize="9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M19"/>
  <sheetViews>
    <sheetView topLeftCell="A9" workbookViewId="0">
      <selection activeCell="F13" sqref="F13"/>
    </sheetView>
  </sheetViews>
  <sheetFormatPr defaultColWidth="9" defaultRowHeight="14.25"/>
  <cols>
    <col min="1" max="1" width="5.13333333333333" customWidth="1"/>
    <col min="2" max="2" width="13.1583333333333" customWidth="1"/>
    <col min="3" max="3" width="27.25" customWidth="1"/>
    <col min="4" max="4" width="4.71666666666667" customWidth="1"/>
    <col min="5" max="5" width="7.08333333333333" customWidth="1"/>
    <col min="6" max="6" width="8.875" customWidth="1"/>
    <col min="7" max="7" width="9.475" customWidth="1"/>
    <col min="8" max="8" width="10.7583333333333" customWidth="1"/>
    <col min="10" max="13" width="9" style="27"/>
  </cols>
  <sheetData>
    <row r="1" ht="70" customHeight="1" spans="1:8">
      <c r="A1" s="1" t="s">
        <v>32</v>
      </c>
      <c r="B1" s="30"/>
      <c r="C1" s="30"/>
      <c r="D1" s="30"/>
      <c r="E1" s="30"/>
      <c r="F1" s="30"/>
      <c r="G1" s="30"/>
      <c r="H1" s="30"/>
    </row>
    <row r="2" ht="19.5" customHeight="1" spans="1:8">
      <c r="A2" s="31" t="s">
        <v>1</v>
      </c>
      <c r="B2" s="32" t="s">
        <v>2</v>
      </c>
      <c r="C2" s="31" t="s">
        <v>3</v>
      </c>
      <c r="D2" s="31" t="s">
        <v>4</v>
      </c>
      <c r="E2" s="31" t="s">
        <v>5</v>
      </c>
      <c r="F2" s="2" t="s">
        <v>6</v>
      </c>
      <c r="G2" s="2"/>
      <c r="H2" s="4" t="s">
        <v>7</v>
      </c>
    </row>
    <row r="3" ht="18.8" customHeight="1" spans="1:8">
      <c r="A3" s="5"/>
      <c r="B3" s="6"/>
      <c r="C3" s="5"/>
      <c r="D3" s="5"/>
      <c r="E3" s="5"/>
      <c r="F3" s="33" t="s">
        <v>8</v>
      </c>
      <c r="G3" s="34" t="s">
        <v>9</v>
      </c>
      <c r="H3" s="2"/>
    </row>
    <row r="4" ht="18.75" customHeight="1" spans="1:8">
      <c r="A4" s="5"/>
      <c r="B4" s="6"/>
      <c r="C4" s="5"/>
      <c r="D4" s="5"/>
      <c r="E4" s="5"/>
      <c r="F4" s="9"/>
      <c r="G4" s="9"/>
      <c r="H4" s="2"/>
    </row>
    <row r="5" customFormat="1" ht="18.7" customHeight="1" spans="1:13">
      <c r="A5" s="10" t="s">
        <v>33</v>
      </c>
      <c r="B5" s="11"/>
      <c r="C5" s="11"/>
      <c r="D5" s="11"/>
      <c r="E5" s="11"/>
      <c r="F5" s="11"/>
      <c r="G5" s="11"/>
      <c r="H5" s="12"/>
      <c r="J5" s="27"/>
      <c r="K5" s="27"/>
      <c r="L5" s="27"/>
      <c r="M5" s="27"/>
    </row>
    <row r="6" customFormat="1" ht="59.95" customHeight="1" spans="1:13">
      <c r="A6" s="13">
        <v>9</v>
      </c>
      <c r="B6" s="14" t="s">
        <v>34</v>
      </c>
      <c r="C6" s="15" t="s">
        <v>35</v>
      </c>
      <c r="D6" s="2" t="s">
        <v>13</v>
      </c>
      <c r="E6" s="16">
        <v>137.94</v>
      </c>
      <c r="F6" s="35">
        <v>25.25</v>
      </c>
      <c r="G6" s="16">
        <f>ROUND(E6*F6,2)</f>
        <v>3482.99</v>
      </c>
      <c r="H6" s="16" t="s">
        <v>14</v>
      </c>
      <c r="J6" s="27"/>
      <c r="K6" s="27"/>
      <c r="L6" s="27"/>
      <c r="M6" s="27"/>
    </row>
    <row r="7" customFormat="1" ht="48.7" customHeight="1" spans="1:13">
      <c r="A7" s="13">
        <v>10</v>
      </c>
      <c r="B7" s="14" t="s">
        <v>36</v>
      </c>
      <c r="C7" s="15" t="s">
        <v>37</v>
      </c>
      <c r="D7" s="2" t="s">
        <v>38</v>
      </c>
      <c r="E7" s="16">
        <v>0.95</v>
      </c>
      <c r="F7" s="16">
        <v>343.2</v>
      </c>
      <c r="G7" s="16">
        <f>ROUND(E7*F7,2)</f>
        <v>326.04</v>
      </c>
      <c r="H7" s="16" t="s">
        <v>14</v>
      </c>
      <c r="J7" s="27"/>
      <c r="K7" s="27"/>
      <c r="L7" s="27"/>
      <c r="M7" s="27"/>
    </row>
    <row r="8" customFormat="1" ht="59.95" customHeight="1" spans="1:13">
      <c r="A8" s="13">
        <v>11</v>
      </c>
      <c r="B8" s="14" t="s">
        <v>34</v>
      </c>
      <c r="C8" s="15" t="s">
        <v>39</v>
      </c>
      <c r="D8" s="2" t="s">
        <v>13</v>
      </c>
      <c r="E8" s="16">
        <v>31.68</v>
      </c>
      <c r="F8" s="16">
        <v>21.36</v>
      </c>
      <c r="G8" s="16">
        <f t="shared" ref="G8:G13" si="0">ROUND(E8*F8,2)</f>
        <v>676.68</v>
      </c>
      <c r="H8" s="16" t="s">
        <v>14</v>
      </c>
      <c r="J8" s="27"/>
      <c r="K8" s="27"/>
      <c r="L8" s="27"/>
      <c r="M8" s="27"/>
    </row>
    <row r="9" ht="48.75" customHeight="1" spans="1:8">
      <c r="A9" s="36">
        <v>12</v>
      </c>
      <c r="B9" s="37" t="s">
        <v>36</v>
      </c>
      <c r="C9" s="15" t="s">
        <v>40</v>
      </c>
      <c r="D9" s="31" t="s">
        <v>38</v>
      </c>
      <c r="E9" s="38">
        <v>8.28</v>
      </c>
      <c r="F9" s="38">
        <v>334.52</v>
      </c>
      <c r="G9" s="16">
        <f t="shared" si="0"/>
        <v>2769.83</v>
      </c>
      <c r="H9" s="16" t="s">
        <v>14</v>
      </c>
    </row>
    <row r="10" ht="37.45" customHeight="1" spans="1:8">
      <c r="A10" s="36">
        <v>13</v>
      </c>
      <c r="B10" s="37" t="s">
        <v>36</v>
      </c>
      <c r="C10" s="15" t="s">
        <v>41</v>
      </c>
      <c r="D10" s="31" t="s">
        <v>38</v>
      </c>
      <c r="E10" s="38">
        <v>20.69</v>
      </c>
      <c r="F10" s="38">
        <v>177.11</v>
      </c>
      <c r="G10" s="16">
        <f t="shared" si="0"/>
        <v>3664.41</v>
      </c>
      <c r="H10" s="16" t="s">
        <v>14</v>
      </c>
    </row>
    <row r="11" ht="18.7" customHeight="1" spans="1:8">
      <c r="A11" s="10" t="s">
        <v>30</v>
      </c>
      <c r="B11" s="17"/>
      <c r="C11" s="18"/>
      <c r="D11" s="18"/>
      <c r="E11" s="18"/>
      <c r="F11" s="18"/>
      <c r="G11" s="38">
        <f>SUM(G6:G10)</f>
        <v>10919.95</v>
      </c>
      <c r="H11" s="18"/>
    </row>
    <row r="12" ht="18.8" customHeight="1" spans="1:8">
      <c r="A12" s="22" t="s">
        <v>42</v>
      </c>
      <c r="B12" s="39"/>
      <c r="C12" s="39"/>
      <c r="D12" s="39"/>
      <c r="E12" s="39"/>
      <c r="F12" s="39"/>
      <c r="G12" s="39"/>
      <c r="H12" s="40"/>
    </row>
    <row r="13" ht="48.7" customHeight="1" spans="1:8">
      <c r="A13" s="36">
        <v>14</v>
      </c>
      <c r="B13" s="37" t="s">
        <v>43</v>
      </c>
      <c r="C13" s="15" t="s">
        <v>44</v>
      </c>
      <c r="D13" s="31" t="s">
        <v>13</v>
      </c>
      <c r="E13" s="38">
        <v>38.52</v>
      </c>
      <c r="F13" s="41">
        <v>90</v>
      </c>
      <c r="G13" s="16">
        <f t="shared" si="0"/>
        <v>3466.8</v>
      </c>
      <c r="H13" s="16" t="s">
        <v>14</v>
      </c>
    </row>
    <row r="14" ht="18.8" customHeight="1" spans="1:8">
      <c r="A14" s="10" t="s">
        <v>30</v>
      </c>
      <c r="B14" s="17"/>
      <c r="C14" s="18"/>
      <c r="D14" s="18"/>
      <c r="E14" s="18"/>
      <c r="F14" s="18"/>
      <c r="G14" s="38">
        <f>G13</f>
        <v>3466.8</v>
      </c>
      <c r="H14" s="18"/>
    </row>
    <row r="15" ht="18.7" customHeight="1" spans="1:8">
      <c r="A15" s="10" t="s">
        <v>45</v>
      </c>
      <c r="B15" s="11"/>
      <c r="C15" s="11"/>
      <c r="D15" s="11"/>
      <c r="E15" s="11"/>
      <c r="F15" s="11"/>
      <c r="G15" s="11"/>
      <c r="H15" s="12"/>
    </row>
    <row r="16" ht="82.5" customHeight="1" spans="1:8">
      <c r="A16" s="36">
        <v>15</v>
      </c>
      <c r="B16" s="37" t="s">
        <v>46</v>
      </c>
      <c r="C16" s="15" t="s">
        <v>47</v>
      </c>
      <c r="D16" s="31" t="s">
        <v>13</v>
      </c>
      <c r="E16" s="38">
        <v>578.32</v>
      </c>
      <c r="F16" s="36">
        <v>25</v>
      </c>
      <c r="G16" s="16">
        <f>ROUND(E16*F16,2)</f>
        <v>14458</v>
      </c>
      <c r="H16" s="16" t="s">
        <v>14</v>
      </c>
    </row>
    <row r="17" ht="105.05" customHeight="1" spans="1:8">
      <c r="A17" s="36">
        <v>16</v>
      </c>
      <c r="B17" s="37" t="s">
        <v>48</v>
      </c>
      <c r="C17" s="15" t="s">
        <v>49</v>
      </c>
      <c r="D17" s="31" t="s">
        <v>13</v>
      </c>
      <c r="E17" s="38">
        <v>578.32</v>
      </c>
      <c r="F17" s="38">
        <v>28.64</v>
      </c>
      <c r="G17" s="16">
        <f>ROUND(E17*F17,2)</f>
        <v>16563.08</v>
      </c>
      <c r="H17" s="16" t="s">
        <v>14</v>
      </c>
    </row>
    <row r="18" ht="18.8" customHeight="1" spans="1:8">
      <c r="A18" s="10" t="s">
        <v>30</v>
      </c>
      <c r="B18" s="17"/>
      <c r="C18" s="18"/>
      <c r="D18" s="18"/>
      <c r="E18" s="18"/>
      <c r="F18" s="18"/>
      <c r="G18" s="38">
        <f>SUM(G16:G17)</f>
        <v>31021.08</v>
      </c>
      <c r="H18" s="18"/>
    </row>
    <row r="19" ht="18.7" customHeight="1" spans="1:8">
      <c r="A19" s="31" t="s">
        <v>50</v>
      </c>
      <c r="B19" s="5"/>
      <c r="C19" s="5"/>
      <c r="D19" s="5"/>
      <c r="E19" s="5"/>
      <c r="F19" s="5"/>
      <c r="G19" s="38">
        <f>G11+G14+G18</f>
        <v>45407.83</v>
      </c>
      <c r="H19" s="18"/>
    </row>
  </sheetData>
  <mergeCells count="17">
    <mergeCell ref="A1:H1"/>
    <mergeCell ref="F2:G2"/>
    <mergeCell ref="A5:H5"/>
    <mergeCell ref="A11:B11"/>
    <mergeCell ref="A12:H12"/>
    <mergeCell ref="A14:B14"/>
    <mergeCell ref="A15:H15"/>
    <mergeCell ref="A18:B18"/>
    <mergeCell ref="A19:F19"/>
    <mergeCell ref="A2:A4"/>
    <mergeCell ref="B2:B4"/>
    <mergeCell ref="C2:C4"/>
    <mergeCell ref="D2:D4"/>
    <mergeCell ref="E2:E4"/>
    <mergeCell ref="F3:F4"/>
    <mergeCell ref="G3:G4"/>
    <mergeCell ref="H2:H4"/>
  </mergeCells>
  <pageMargins left="0.393055555555556" right="0.393055555555556" top="0.751388888888889" bottom="0.751388888888889" header="0.196527777777778" footer="0.196527777777778"/>
  <pageSetup paperSize="9" orientation="portrait" horizontalDpi="600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N23"/>
  <sheetViews>
    <sheetView tabSelected="1" topLeftCell="A11" workbookViewId="0">
      <selection activeCell="G20" sqref="G20"/>
    </sheetView>
  </sheetViews>
  <sheetFormatPr defaultColWidth="9" defaultRowHeight="14.25"/>
  <cols>
    <col min="1" max="1" width="5.13333333333333" customWidth="1"/>
    <col min="2" max="2" width="13.1583333333333" customWidth="1"/>
    <col min="3" max="3" width="27.25" customWidth="1"/>
    <col min="4" max="4" width="4.71666666666667" customWidth="1"/>
    <col min="5" max="5" width="7.08333333333333" customWidth="1"/>
    <col min="6" max="6" width="8.875" customWidth="1"/>
    <col min="7" max="7" width="9.475" customWidth="1"/>
    <col min="8" max="8" width="10.7583333333333" customWidth="1"/>
    <col min="10" max="10" width="9.375"/>
    <col min="13" max="13" width="9.375"/>
    <col min="14" max="14" width="12.625"/>
  </cols>
  <sheetData>
    <row r="1" ht="58" customHeight="1" spans="1:8">
      <c r="A1" s="1" t="s">
        <v>51</v>
      </c>
      <c r="B1" s="1"/>
      <c r="C1" s="1"/>
      <c r="D1" s="1"/>
      <c r="E1" s="1"/>
      <c r="F1" s="1"/>
      <c r="G1" s="1"/>
      <c r="H1" s="1"/>
    </row>
    <row r="2" ht="19.5" customHeight="1" spans="1:8">
      <c r="A2" s="2" t="s">
        <v>1</v>
      </c>
      <c r="B2" s="3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/>
      <c r="H2" s="4" t="s">
        <v>7</v>
      </c>
    </row>
    <row r="3" ht="18.8" customHeight="1" spans="1:8">
      <c r="A3" s="5"/>
      <c r="B3" s="6"/>
      <c r="C3" s="5"/>
      <c r="D3" s="5"/>
      <c r="E3" s="5"/>
      <c r="F3" s="7" t="s">
        <v>8</v>
      </c>
      <c r="G3" s="8" t="s">
        <v>9</v>
      </c>
      <c r="H3" s="2"/>
    </row>
    <row r="4" ht="18.75" customHeight="1" spans="1:8">
      <c r="A4" s="5"/>
      <c r="B4" s="6"/>
      <c r="C4" s="5"/>
      <c r="D4" s="5"/>
      <c r="E4" s="5"/>
      <c r="F4" s="9"/>
      <c r="G4" s="9"/>
      <c r="H4" s="2"/>
    </row>
    <row r="5" customFormat="1" ht="18.7" customHeight="1" spans="1:8">
      <c r="A5" s="10" t="s">
        <v>52</v>
      </c>
      <c r="B5" s="11"/>
      <c r="C5" s="11"/>
      <c r="D5" s="11"/>
      <c r="E5" s="11"/>
      <c r="F5" s="11"/>
      <c r="G5" s="11"/>
      <c r="H5" s="12"/>
    </row>
    <row r="6" customFormat="1" ht="66" customHeight="1" spans="1:10">
      <c r="A6" s="13">
        <v>17</v>
      </c>
      <c r="B6" s="14" t="s">
        <v>53</v>
      </c>
      <c r="C6" s="15" t="s">
        <v>54</v>
      </c>
      <c r="D6" s="2" t="s">
        <v>13</v>
      </c>
      <c r="E6" s="16">
        <v>137.94</v>
      </c>
      <c r="F6" s="16">
        <v>16.54</v>
      </c>
      <c r="G6" s="16">
        <f>ROUND(E6*F6,2)</f>
        <v>2281.53</v>
      </c>
      <c r="H6" s="16" t="s">
        <v>14</v>
      </c>
      <c r="J6" s="27"/>
    </row>
    <row r="7" customFormat="1" ht="48" customHeight="1" spans="1:8">
      <c r="A7" s="10" t="s">
        <v>30</v>
      </c>
      <c r="B7" s="17"/>
      <c r="C7" s="18"/>
      <c r="D7" s="18"/>
      <c r="E7" s="18"/>
      <c r="F7" s="18"/>
      <c r="G7" s="16">
        <f>G6</f>
        <v>2281.53</v>
      </c>
      <c r="H7" s="18"/>
    </row>
    <row r="8" ht="24" customHeight="1" spans="1:8">
      <c r="A8" s="19" t="s">
        <v>55</v>
      </c>
      <c r="B8" s="20"/>
      <c r="C8" s="20"/>
      <c r="D8" s="20"/>
      <c r="E8" s="20"/>
      <c r="F8" s="20"/>
      <c r="G8" s="20"/>
      <c r="H8" s="20"/>
    </row>
    <row r="9" ht="48" customHeight="1" spans="1:8">
      <c r="A9" s="13">
        <v>18</v>
      </c>
      <c r="B9" s="21" t="s">
        <v>56</v>
      </c>
      <c r="C9" s="15" t="s">
        <v>57</v>
      </c>
      <c r="D9" s="22" t="s">
        <v>58</v>
      </c>
      <c r="E9" s="11"/>
      <c r="F9" s="11"/>
      <c r="G9" s="11"/>
      <c r="H9" s="12"/>
    </row>
    <row r="10" ht="40" customHeight="1" spans="1:8">
      <c r="A10" s="13"/>
      <c r="B10" s="14"/>
      <c r="C10" s="15"/>
      <c r="D10" s="2"/>
      <c r="E10" s="16"/>
      <c r="F10" s="23"/>
      <c r="G10" s="24"/>
      <c r="H10" s="18"/>
    </row>
    <row r="11" ht="40" customHeight="1" spans="1:8">
      <c r="A11" s="18"/>
      <c r="B11" s="14"/>
      <c r="C11" s="18"/>
      <c r="D11" s="18"/>
      <c r="E11" s="18"/>
      <c r="F11" s="18"/>
      <c r="G11" s="24"/>
      <c r="H11" s="18"/>
    </row>
    <row r="12" ht="40" customHeight="1" spans="1:8">
      <c r="A12" s="18"/>
      <c r="B12" s="14"/>
      <c r="C12" s="18"/>
      <c r="D12" s="18"/>
      <c r="E12" s="18"/>
      <c r="F12" s="18"/>
      <c r="G12" s="24"/>
      <c r="H12" s="18"/>
    </row>
    <row r="13" ht="40" customHeight="1" spans="1:8">
      <c r="A13" s="13"/>
      <c r="B13" s="14"/>
      <c r="C13" s="15"/>
      <c r="D13" s="2"/>
      <c r="E13" s="16"/>
      <c r="F13" s="25"/>
      <c r="G13" s="24"/>
      <c r="H13" s="18"/>
    </row>
    <row r="14" ht="40" customHeight="1" spans="1:8">
      <c r="A14" s="13"/>
      <c r="B14" s="14"/>
      <c r="C14" s="15"/>
      <c r="D14" s="2"/>
      <c r="E14" s="16"/>
      <c r="F14" s="24"/>
      <c r="G14" s="23"/>
      <c r="H14" s="18"/>
    </row>
    <row r="15" ht="40" customHeight="1" spans="1:8">
      <c r="A15" s="26"/>
      <c r="B15" s="26"/>
      <c r="C15" s="26"/>
      <c r="D15" s="26"/>
      <c r="E15" s="26"/>
      <c r="F15" s="26"/>
      <c r="G15" s="26"/>
      <c r="H15" s="26"/>
    </row>
    <row r="16" ht="40" customHeight="1" spans="1:8">
      <c r="A16" s="26"/>
      <c r="B16" s="26"/>
      <c r="C16" s="26"/>
      <c r="D16" s="26"/>
      <c r="E16" s="26"/>
      <c r="F16" s="26"/>
      <c r="G16" s="26"/>
      <c r="H16" s="26"/>
    </row>
    <row r="17" ht="40" customHeight="1" spans="1:8">
      <c r="A17" s="26"/>
      <c r="B17" s="26"/>
      <c r="C17" s="26"/>
      <c r="D17" s="26"/>
      <c r="E17" s="26"/>
      <c r="F17" s="26"/>
      <c r="G17" s="26"/>
      <c r="H17" s="26"/>
    </row>
    <row r="18" ht="40" customHeight="1" spans="1:8">
      <c r="A18" s="26"/>
      <c r="B18" s="26"/>
      <c r="C18" s="26"/>
      <c r="D18" s="26"/>
      <c r="E18" s="26"/>
      <c r="F18" s="26"/>
      <c r="G18" s="26"/>
      <c r="H18" s="26"/>
    </row>
    <row r="19" ht="40" customHeight="1" spans="1:8">
      <c r="A19" s="2" t="s">
        <v>50</v>
      </c>
      <c r="B19" s="5"/>
      <c r="C19" s="5"/>
      <c r="D19" s="5"/>
      <c r="E19" s="5"/>
      <c r="F19" s="5"/>
      <c r="G19" s="16">
        <f>G7</f>
        <v>2281.53</v>
      </c>
      <c r="H19" s="26"/>
    </row>
    <row r="20" ht="40" customHeight="1" spans="1:14">
      <c r="A20" s="2" t="s">
        <v>59</v>
      </c>
      <c r="B20" s="5"/>
      <c r="C20" s="5"/>
      <c r="D20" s="5"/>
      <c r="E20" s="5"/>
      <c r="F20" s="5"/>
      <c r="G20" s="16">
        <f>G19+劳务2!G19+劳务1!G15</f>
        <v>56339.78</v>
      </c>
      <c r="H20" s="26"/>
      <c r="J20" s="28"/>
      <c r="N20" s="29"/>
    </row>
    <row r="21" ht="40" customHeight="1"/>
    <row r="22" ht="40" customHeight="1"/>
    <row r="23" ht="40" customHeight="1"/>
  </sheetData>
  <mergeCells count="16">
    <mergeCell ref="A1:H1"/>
    <mergeCell ref="F2:G2"/>
    <mergeCell ref="A5:H5"/>
    <mergeCell ref="A7:B7"/>
    <mergeCell ref="A8:H8"/>
    <mergeCell ref="D9:H9"/>
    <mergeCell ref="A19:F19"/>
    <mergeCell ref="A20:F20"/>
    <mergeCell ref="A2:A4"/>
    <mergeCell ref="B2:B4"/>
    <mergeCell ref="C2:C4"/>
    <mergeCell ref="D2:D4"/>
    <mergeCell ref="E2:E4"/>
    <mergeCell ref="F3:F4"/>
    <mergeCell ref="G3:G4"/>
    <mergeCell ref="H2:H4"/>
  </mergeCells>
  <pageMargins left="0.393055555555556" right="0.393055555555556" top="0.751388888888889" bottom="0.751388888888889" header="0.196527777777778" footer="0.196527777777778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GrandReport 3.0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劳务1</vt:lpstr>
      <vt:lpstr>劳务2</vt:lpstr>
      <vt:lpstr>劳务3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GrandReport</dc:title>
  <dc:subject>None</dc:subject>
  <dc:creator>lenovo</dc:creator>
  <cp:keywords>GrandReport</cp:keywords>
  <cp:lastModifiedBy>with  me</cp:lastModifiedBy>
  <dcterms:created xsi:type="dcterms:W3CDTF">2024-05-07T19:01:00Z</dcterms:created>
  <dcterms:modified xsi:type="dcterms:W3CDTF">2024-05-15T06:56:47Z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2024-05-14T01:45:21Z</vt:filetime>
  </property>
  <property fmtid="{D5CDD505-2E9C-101B-9397-08002B2CF9AE}" pid="4" name="KSOProductBuildVer">
    <vt:lpwstr>2052-12.1.0.16910</vt:lpwstr>
  </property>
  <property fmtid="{D5CDD505-2E9C-101B-9397-08002B2CF9AE}" pid="5" name="ICV">
    <vt:lpwstr>F234AB87E11843F0BCE29EFB8BBD1A66_13</vt:lpwstr>
  </property>
</Properties>
</file>