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<sst xmlns="http://schemas.openxmlformats.org/spreadsheetml/2006/main" count="55" uniqueCount="40">
  <si>
    <t>宁夏交通科学研究所有限公司2024年日常养护增设绿化水管劳务服务采购项目（第一批）
二次</t>
  </si>
  <si>
    <t>工程名称：银川事业部G20青银高速K1505+500-K1507+500上行增设绿化水管项目</t>
  </si>
  <si>
    <t>序号</t>
  </si>
  <si>
    <t>项目名称</t>
  </si>
  <si>
    <t>项目特征描述</t>
  </si>
  <si>
    <t>计量
单位</t>
  </si>
  <si>
    <t>工程量</t>
  </si>
  <si>
    <t>金额(元)</t>
  </si>
  <si>
    <t>备注</t>
  </si>
  <si>
    <t>综合单价</t>
  </si>
  <si>
    <t>合价</t>
  </si>
  <si>
    <t>管线铺设</t>
  </si>
  <si>
    <t>喷灌管线安装</t>
  </si>
  <si>
    <t>1.管道品种、规格：DN100*4热镀锌钢管
2.管道固定方式：埋设、焊接
3.包括安装管材、管件、冲洗及压力试验</t>
  </si>
  <si>
    <t>m</t>
  </si>
  <si>
    <t>喷灌配件安装</t>
  </si>
  <si>
    <t>1.管道附件、阀门、喷头品种、规格：DN100钢制闸阀
2.管道附件、阀门、喷头固定方式：法兰连接</t>
  </si>
  <si>
    <t>个</t>
  </si>
  <si>
    <t>1.管道附件、阀门、喷头品种、规格：DN80钢制闸阀
2.管道附件、阀门、喷头固定方式：法兰连接</t>
  </si>
  <si>
    <t>1.管道附件、阀门、喷头品种、规格：DN32排水阀
2.管道附件、阀门、喷头
固定方式：焊接</t>
  </si>
  <si>
    <t>1.管道附件、阀门、喷头品种、规格：DN25自动排气阀
2.管道附件、阀门、喷头
固定方式：焊接</t>
  </si>
  <si>
    <t>1.管道附件、阀门、喷头品种、规格：DN100钢制法兰
2.管道附件、阀门、喷头
固定方式：焊接</t>
  </si>
  <si>
    <t>1.管道附件、阀门、喷头品种、规格：DN100钢制伸缩节
2.管道附件、阀门、喷头
固定方式：焊接</t>
  </si>
  <si>
    <t>套</t>
  </si>
  <si>
    <t>阀门箱</t>
  </si>
  <si>
    <t>成品树脂1419阀门箱</t>
  </si>
  <si>
    <t>砌筑井</t>
  </si>
  <si>
    <t>1.成品树脂井或混凝土井</t>
  </si>
  <si>
    <t>座</t>
  </si>
  <si>
    <t>挖沟槽土方</t>
  </si>
  <si>
    <t>1.土壤类别： 一二类土
2.挖土深度：1.2m以内</t>
  </si>
  <si>
    <t>m3</t>
  </si>
  <si>
    <t>回填方</t>
  </si>
  <si>
    <t>1.填方来源、运距：原土回填</t>
  </si>
  <si>
    <t>混凝土支墩</t>
  </si>
  <si>
    <t>1.混凝土强度等级：C25混凝土</t>
  </si>
  <si>
    <t>泵房设施维护</t>
  </si>
  <si>
    <t>1.维修及保养，暂估，据实结算</t>
  </si>
  <si>
    <t>项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</si>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</sst>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"/>
  </numFmts>
  <fonts count="28">
    <font>
      <sz val="11"/>
      <color rgb="FF000000"/>
      <name val="Arial"/>
      <charset val="204"/>
    </font>
    <font>
      <b/>
      <sz val="12"/>
      <name val="SimSun"/>
      <charset val="204"/>
    </font>
    <font>
      <sz val="12"/>
      <color rgb="FF000000"/>
      <name val="Arial"/>
      <charset val="204"/>
    </font>
    <font>
      <sz val="11"/>
      <name val="SimSun"/>
      <charset val="204"/>
    </font>
    <font>
      <sz val="9"/>
      <name val="宋体"/>
      <charset val="134"/>
      <scheme val="minor"/>
    </font>
    <font>
      <sz val="9"/>
      <color rgb="FF000000"/>
      <name val="宋体"/>
      <charset val="204"/>
      <scheme val="minor"/>
    </font>
    <font>
      <sz val="9"/>
      <color rgb="FF000000"/>
      <name val="宋体"/>
      <charset val="134"/>
      <scheme val="minor"/>
    </font>
    <font>
      <sz val="9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49" fontId="0" fillId="0" borderId="0" xfId="0" applyNumberFormat="1" applyFill="1" applyBorder="1" applyAlignment="1">
      <alignment horizontal="left" vertical="top" wrapText="1"/>
    </xf>
    <xf numFmtId="176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H21" sqref="H21"/>
    </sheetView>
  </sheetViews>
  <sheetFormatPr defaultColWidth="9" defaultRowHeight="14.25"/>
  <cols>
    <col min="1" max="1" width="7.03333333333333" customWidth="1"/>
    <col min="2" max="2" width="16" customWidth="1"/>
    <col min="3" max="3" width="11.125" customWidth="1"/>
    <col min="4" max="4" width="11.25" customWidth="1"/>
    <col min="5" max="5" width="6.33333333333333" customWidth="1"/>
    <col min="6" max="6" width="6.875" customWidth="1"/>
    <col min="7" max="7" width="9.25" customWidth="1"/>
    <col min="8" max="8" width="7.5" customWidth="1"/>
    <col min="9" max="9" width="12.5" customWidth="1"/>
    <col min="10" max="29" width="9" style="1"/>
  </cols>
  <sheetData>
    <row r="1" ht="39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33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5.25" customHeight="1" spans="1:9">
      <c r="A3" s="6" t="s">
        <v>2</v>
      </c>
      <c r="B3" s="6" t="s">
        <v>3</v>
      </c>
      <c r="C3" s="6" t="s">
        <v>4</v>
      </c>
      <c r="D3" s="7"/>
      <c r="E3" s="6" t="s">
        <v>5</v>
      </c>
      <c r="F3" s="6" t="s">
        <v>6</v>
      </c>
      <c r="G3" s="6" t="s">
        <v>7</v>
      </c>
      <c r="H3" s="7"/>
      <c r="I3" s="16" t="s">
        <v>8</v>
      </c>
    </row>
    <row r="4" ht="24.5" customHeight="1" spans="1:9">
      <c r="A4" s="7"/>
      <c r="B4" s="7"/>
      <c r="C4" s="7"/>
      <c r="D4" s="7"/>
      <c r="E4" s="7"/>
      <c r="F4" s="7"/>
      <c r="G4" s="6" t="s">
        <v>9</v>
      </c>
      <c r="H4" s="6" t="s">
        <v>10</v>
      </c>
      <c r="I4" s="7"/>
    </row>
    <row r="5" ht="14" customHeight="1" spans="1:9">
      <c r="A5" s="7"/>
      <c r="B5" s="7"/>
      <c r="C5" s="7"/>
      <c r="D5" s="7"/>
      <c r="E5" s="7"/>
      <c r="F5" s="7"/>
      <c r="G5" s="7"/>
      <c r="H5" s="7"/>
      <c r="I5" s="7"/>
    </row>
    <row r="6" ht="25" customHeight="1" spans="1:9">
      <c r="A6" s="6" t="s">
        <v>11</v>
      </c>
      <c r="B6" s="7"/>
      <c r="C6" s="8"/>
      <c r="D6" s="7"/>
      <c r="E6" s="7"/>
      <c r="F6" s="7"/>
      <c r="G6" s="7"/>
      <c r="H6" s="9"/>
      <c r="I6" s="7"/>
    </row>
    <row r="7" ht="77" customHeight="1" spans="1:9">
      <c r="A7" s="10">
        <v>1</v>
      </c>
      <c r="B7" s="6" t="s">
        <v>12</v>
      </c>
      <c r="C7" s="11" t="s">
        <v>13</v>
      </c>
      <c r="D7" s="7"/>
      <c r="E7" s="6" t="s">
        <v>14</v>
      </c>
      <c r="F7" s="10">
        <v>1380</v>
      </c>
      <c r="G7" s="9">
        <v>71.96</v>
      </c>
      <c r="H7" s="12">
        <f t="shared" ref="H7:H14" si="0">ROUND(F7*G7,2)</f>
        <v>99304.8</v>
      </c>
      <c r="I7" s="7"/>
    </row>
    <row r="8" ht="72" customHeight="1" spans="1:9">
      <c r="A8" s="10">
        <v>4</v>
      </c>
      <c r="B8" s="6" t="s">
        <v>15</v>
      </c>
      <c r="C8" s="11" t="s">
        <v>16</v>
      </c>
      <c r="D8" s="7"/>
      <c r="E8" s="6" t="s">
        <v>17</v>
      </c>
      <c r="F8" s="10">
        <v>1</v>
      </c>
      <c r="G8" s="9">
        <v>472.7</v>
      </c>
      <c r="H8" s="12">
        <f t="shared" si="0"/>
        <v>472.7</v>
      </c>
      <c r="I8" s="7"/>
    </row>
    <row r="9" ht="72" customHeight="1" spans="1:9">
      <c r="A9" s="10">
        <v>5</v>
      </c>
      <c r="B9" s="6" t="s">
        <v>15</v>
      </c>
      <c r="C9" s="13" t="s">
        <v>18</v>
      </c>
      <c r="D9" s="7"/>
      <c r="E9" s="6" t="s">
        <v>17</v>
      </c>
      <c r="F9" s="10">
        <v>1</v>
      </c>
      <c r="G9" s="9">
        <v>358.63</v>
      </c>
      <c r="H9" s="12">
        <f t="shared" si="0"/>
        <v>358.63</v>
      </c>
      <c r="I9" s="7"/>
    </row>
    <row r="10" ht="67.5" customHeight="1" spans="1:9">
      <c r="A10" s="10">
        <v>6</v>
      </c>
      <c r="B10" s="6" t="s">
        <v>15</v>
      </c>
      <c r="C10" s="11" t="s">
        <v>19</v>
      </c>
      <c r="D10" s="7"/>
      <c r="E10" s="6" t="s">
        <v>17</v>
      </c>
      <c r="F10" s="10">
        <v>7</v>
      </c>
      <c r="G10" s="9">
        <v>42.36</v>
      </c>
      <c r="H10" s="12">
        <f t="shared" si="0"/>
        <v>296.52</v>
      </c>
      <c r="I10" s="7"/>
    </row>
    <row r="11" ht="67.5" customHeight="1" spans="1:9">
      <c r="A11" s="10"/>
      <c r="B11" s="6" t="s">
        <v>15</v>
      </c>
      <c r="C11" s="11" t="s">
        <v>20</v>
      </c>
      <c r="D11" s="7"/>
      <c r="E11" s="6" t="s">
        <v>17</v>
      </c>
      <c r="F11" s="10">
        <v>5</v>
      </c>
      <c r="G11" s="9">
        <v>72.37</v>
      </c>
      <c r="H11" s="12">
        <f t="shared" si="0"/>
        <v>361.85</v>
      </c>
      <c r="I11" s="7"/>
    </row>
    <row r="12" ht="67.5" customHeight="1" spans="1:9">
      <c r="A12" s="10"/>
      <c r="B12" s="6" t="s">
        <v>15</v>
      </c>
      <c r="C12" s="11" t="s">
        <v>21</v>
      </c>
      <c r="D12" s="7"/>
      <c r="E12" s="6" t="s">
        <v>17</v>
      </c>
      <c r="F12" s="10">
        <v>96</v>
      </c>
      <c r="G12" s="9">
        <v>72.12</v>
      </c>
      <c r="H12" s="12">
        <f t="shared" si="0"/>
        <v>6923.52</v>
      </c>
      <c r="I12" s="7"/>
    </row>
    <row r="13" ht="67.5" customHeight="1" spans="1:9">
      <c r="A13" s="10"/>
      <c r="B13" s="6" t="s">
        <v>15</v>
      </c>
      <c r="C13" s="11" t="s">
        <v>22</v>
      </c>
      <c r="D13" s="7"/>
      <c r="E13" s="6" t="s">
        <v>23</v>
      </c>
      <c r="F13" s="10">
        <v>46</v>
      </c>
      <c r="G13" s="9">
        <v>397.81</v>
      </c>
      <c r="H13" s="12">
        <f t="shared" si="0"/>
        <v>18299.26</v>
      </c>
      <c r="I13" s="7"/>
    </row>
    <row r="14" ht="67.5" customHeight="1" spans="1:9">
      <c r="A14" s="10"/>
      <c r="B14" s="6" t="s">
        <v>24</v>
      </c>
      <c r="C14" s="14" t="s">
        <v>25</v>
      </c>
      <c r="D14" s="15"/>
      <c r="E14" s="6" t="s">
        <v>17</v>
      </c>
      <c r="F14" s="10">
        <v>2</v>
      </c>
      <c r="G14" s="9">
        <v>160</v>
      </c>
      <c r="H14" s="12">
        <f t="shared" si="0"/>
        <v>320</v>
      </c>
      <c r="I14" s="7"/>
    </row>
    <row r="15" ht="25" customHeight="1" spans="1:9">
      <c r="A15" s="10">
        <v>7</v>
      </c>
      <c r="B15" s="6" t="s">
        <v>26</v>
      </c>
      <c r="C15" s="13" t="s">
        <v>27</v>
      </c>
      <c r="D15" s="7"/>
      <c r="E15" s="6" t="s">
        <v>28</v>
      </c>
      <c r="F15" s="10">
        <v>2</v>
      </c>
      <c r="G15" s="10">
        <v>1600</v>
      </c>
      <c r="H15" s="12">
        <f t="shared" ref="H15:H20" si="1">ROUND(F15*G15,2)</f>
        <v>3200</v>
      </c>
      <c r="I15" s="7"/>
    </row>
    <row r="16" ht="24.5" customHeight="1" spans="1:9">
      <c r="A16" s="10">
        <v>8</v>
      </c>
      <c r="B16" s="6" t="s">
        <v>26</v>
      </c>
      <c r="C16" s="13" t="s">
        <v>27</v>
      </c>
      <c r="D16" s="7"/>
      <c r="E16" s="6" t="s">
        <v>28</v>
      </c>
      <c r="F16" s="10">
        <v>5</v>
      </c>
      <c r="G16" s="10">
        <v>1600</v>
      </c>
      <c r="H16" s="12">
        <f t="shared" si="1"/>
        <v>8000</v>
      </c>
      <c r="I16" s="7"/>
    </row>
    <row r="17" ht="30" customHeight="1" spans="1:9">
      <c r="A17" s="10">
        <v>9</v>
      </c>
      <c r="B17" s="6" t="s">
        <v>29</v>
      </c>
      <c r="C17" s="13" t="s">
        <v>30</v>
      </c>
      <c r="D17" s="7"/>
      <c r="E17" s="6" t="s">
        <v>31</v>
      </c>
      <c r="F17" s="10">
        <v>769</v>
      </c>
      <c r="G17" s="12">
        <v>38.9</v>
      </c>
      <c r="H17" s="12">
        <f t="shared" si="1"/>
        <v>29914.1</v>
      </c>
      <c r="I17" s="7"/>
    </row>
    <row r="18" ht="30" customHeight="1" spans="1:9">
      <c r="A18" s="10">
        <v>10</v>
      </c>
      <c r="B18" s="6" t="s">
        <v>32</v>
      </c>
      <c r="C18" s="11" t="s">
        <v>33</v>
      </c>
      <c r="D18" s="7"/>
      <c r="E18" s="6" t="s">
        <v>31</v>
      </c>
      <c r="F18" s="10">
        <v>769</v>
      </c>
      <c r="G18" s="9">
        <v>17.79</v>
      </c>
      <c r="H18" s="12">
        <f t="shared" si="1"/>
        <v>13680.51</v>
      </c>
      <c r="I18" s="7"/>
    </row>
    <row r="19" ht="30" customHeight="1" spans="1:9">
      <c r="A19" s="10">
        <v>11</v>
      </c>
      <c r="B19" s="6" t="s">
        <v>34</v>
      </c>
      <c r="C19" s="11" t="s">
        <v>35</v>
      </c>
      <c r="D19" s="7"/>
      <c r="E19" s="6" t="s">
        <v>31</v>
      </c>
      <c r="F19" s="12">
        <v>28.5</v>
      </c>
      <c r="G19" s="9">
        <v>580</v>
      </c>
      <c r="H19" s="12">
        <f t="shared" si="1"/>
        <v>16530</v>
      </c>
      <c r="I19" s="7"/>
    </row>
    <row r="20" ht="30" customHeight="1" spans="1:9">
      <c r="A20" s="10">
        <v>12</v>
      </c>
      <c r="B20" s="6" t="s">
        <v>36</v>
      </c>
      <c r="C20" s="11" t="s">
        <v>37</v>
      </c>
      <c r="D20" s="7"/>
      <c r="E20" s="6" t="s">
        <v>38</v>
      </c>
      <c r="F20" s="10">
        <v>1</v>
      </c>
      <c r="G20" s="10">
        <v>6540</v>
      </c>
      <c r="H20" s="12">
        <f t="shared" si="1"/>
        <v>6540</v>
      </c>
      <c r="I20" s="7"/>
    </row>
    <row r="21" ht="24.25" customHeight="1" spans="1:9">
      <c r="A21" s="6" t="s">
        <v>39</v>
      </c>
      <c r="B21" s="7"/>
      <c r="C21" s="8"/>
      <c r="D21" s="7"/>
      <c r="E21" s="7"/>
      <c r="F21" s="7"/>
      <c r="G21" s="7"/>
      <c r="H21" s="9">
        <f>SUM(H7:H20)</f>
        <v>204201.89</v>
      </c>
      <c r="I21" s="7"/>
    </row>
    <row r="23" spans="9:9">
      <c r="I23" s="1">
        <f>H21*1.09</f>
        <v>222580.0601</v>
      </c>
    </row>
  </sheetData>
  <mergeCells count="28">
    <mergeCell ref="A1:I1"/>
    <mergeCell ref="A2:I2"/>
    <mergeCell ref="G3:H3"/>
    <mergeCell ref="A6:B6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21:G21"/>
    <mergeCell ref="A3:A5"/>
    <mergeCell ref="B3:B5"/>
    <mergeCell ref="E3:E5"/>
    <mergeCell ref="F3:F5"/>
    <mergeCell ref="G4:G5"/>
    <mergeCell ref="H4:H5"/>
    <mergeCell ref="I3:I5"/>
    <mergeCell ref="C3:D5"/>
  </mergeCells>
  <printOptions horizontalCentered="1"/>
  <pageMargins left="0.354166666666667" right="0.314583333333333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with  me</cp:lastModifiedBy>
  <dcterms:created xsi:type="dcterms:W3CDTF">2024-06-06T12:36:00Z</dcterms:created>
  <dcterms:modified xsi:type="dcterms:W3CDTF">2024-07-31T13:04:04Z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2024-06-06T04:36:59Z</vt:filetime>
  </property>
  <property fmtid="{D5CDD505-2E9C-101B-9397-08002B2CF9AE}" pid="4" name="UsrData">
    <vt:lpwstr>66613ce939fe88001fe26f53wl</vt:lpwstr>
  </property>
  <property fmtid="{D5CDD505-2E9C-101B-9397-08002B2CF9AE}" pid="5" name="ICV">
    <vt:lpwstr>81D07CD372504A7ABD60AD619059BCFF_12</vt:lpwstr>
  </property>
  <property fmtid="{D5CDD505-2E9C-101B-9397-08002B2CF9AE}" pid="6" name="KSOProductBuildVer">
    <vt:lpwstr>2052-12.1.0.17147</vt:lpwstr>
  </property>
</Properties>
</file>