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firstSheet="2" activeTab="2"/>
  </bookViews>
  <sheets>
    <sheet name="防落物网 (2)" sheetId="1" state="hidden" r:id="rId1"/>
    <sheet name="防撞垫、标志牌" sheetId="4" state="hidden" r:id="rId2"/>
    <sheet name="隔离栅 拆除 (2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<sst xmlns="http://schemas.openxmlformats.org/spreadsheetml/2006/main" count="133" uniqueCount="72">
  <si>
    <t>宁夏交通科学研究所有限公司2023年日常养护交通安全设施养护劳务服务采购项目（第七批）（石 嘴山事业部G2004绕城高、G1816乌玛高速速新增防落物网（ 第 二 批 ））成本测算</t>
  </si>
  <si>
    <t>序号</t>
  </si>
  <si>
    <t>规格或名称</t>
  </si>
  <si>
    <t>单位</t>
  </si>
  <si>
    <t>数量</t>
  </si>
  <si>
    <t>不含税单价</t>
  </si>
  <si>
    <t>不含税总价(元）</t>
  </si>
  <si>
    <t>备注</t>
  </si>
  <si>
    <t>一</t>
  </si>
  <si>
    <t>安装防落物网（G2004、G1816）</t>
  </si>
  <si>
    <t>m</t>
  </si>
  <si>
    <t>人工费用</t>
  </si>
  <si>
    <t>工日</t>
  </si>
  <si>
    <t>吊车</t>
  </si>
  <si>
    <t>台班</t>
  </si>
  <si>
    <t>车辆费用</t>
  </si>
  <si>
    <t>拉运新材料</t>
  </si>
  <si>
    <t>工具使用费</t>
  </si>
  <si>
    <t>总额</t>
  </si>
  <si>
    <t>二</t>
  </si>
  <si>
    <t>拆除防落物网（G2004）</t>
  </si>
  <si>
    <t>拉运旧材料</t>
  </si>
  <si>
    <t>合计</t>
  </si>
  <si>
    <t>宁夏交通科学研究所有限公司2023年日常养护交通安全设施养护劳务服务采购项目（第七批）可导向防撞垫安装</t>
  </si>
  <si>
    <t>单价（元）</t>
  </si>
  <si>
    <t>小计（元）</t>
  </si>
  <si>
    <t>可导向防撞垫（G1816）</t>
  </si>
  <si>
    <t>套</t>
  </si>
  <si>
    <t>不含税</t>
  </si>
  <si>
    <t>轻卡及工人转运车</t>
  </si>
  <si>
    <t>人工</t>
  </si>
  <si>
    <t>含拆除、垃圾清理</t>
  </si>
  <si>
    <t>随车吊</t>
  </si>
  <si>
    <t>含拆除</t>
  </si>
  <si>
    <t>C30混凝土基础</t>
  </si>
  <si>
    <t>m³</t>
  </si>
  <si>
    <t>路面破碎（机械）</t>
  </si>
  <si>
    <t>垃圾转运（农用车）</t>
  </si>
  <si>
    <t>混凝土基础施工费</t>
  </si>
  <si>
    <t>基础钢筋</t>
  </si>
  <si>
    <t>t</t>
  </si>
  <si>
    <t>宁夏交通科学研究所有限公司2023年日常养护交通安全设施养护劳务服务采购项目（第七批）标志牌安装</t>
  </si>
  <si>
    <t>单柱式标志牌φ1200</t>
  </si>
  <si>
    <t>个</t>
  </si>
  <si>
    <t>混凝土及安装人工费</t>
  </si>
  <si>
    <t>钢筋加工及安装</t>
  </si>
  <si>
    <t>基础预埋件加工及安装</t>
  </si>
  <si>
    <t>基础及砂砾垫层</t>
  </si>
  <si>
    <t>标志安装费用</t>
  </si>
  <si>
    <t>㎡</t>
  </si>
  <si>
    <t>宁夏交通科学研究所有限公司2025年日常养护镇北堡作业站交通安全设施养护劳务服务采购项目（第二批）成本测算(刺丝）</t>
  </si>
  <si>
    <t>隔离栅拆除</t>
  </si>
  <si>
    <t>人工拆除网面</t>
  </si>
  <si>
    <t>人工拆除5人，每天拆除400米</t>
  </si>
  <si>
    <t>其他材料费</t>
  </si>
  <si>
    <t>网片捆绑所需的铁丝、绳索等</t>
  </si>
  <si>
    <t>汽车转运费(材料装卸费、转运费）</t>
  </si>
  <si>
    <t>材料（废旧）的转运</t>
  </si>
  <si>
    <t>伙食费</t>
  </si>
  <si>
    <t>/</t>
  </si>
  <si>
    <t>通勤车辆</t>
  </si>
  <si>
    <t>1辆面包车</t>
  </si>
  <si>
    <t>刺丝安装</t>
  </si>
  <si>
    <t>C25基础砼材料费（斜撑）</t>
  </si>
  <si>
    <t>混凝土材料费</t>
  </si>
  <si>
    <t>C25基础砼材料费（立柱）</t>
  </si>
  <si>
    <t>C25混凝土基础施工费（包含基础开挖、土方清运及装卸、基地压实、模板加工及安装等一切相关工序）</t>
  </si>
  <si>
    <t>隔离栅基础施工、刺丝安装需8人，14个工日</t>
  </si>
  <si>
    <t>机械开挖（基础拆除）</t>
  </si>
  <si>
    <t>双桥车</t>
  </si>
  <si>
    <t>拉运基础及清运垃圾</t>
  </si>
  <si>
    <t>标段总计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</si>
</sst>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_ "/>
    <numFmt numFmtId="179" formatCode="0.0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</font>
    <font>
      <sz val="12"/>
      <color rgb="FFFF0000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5"/>
      <color rgb="FF000000"/>
      <name val="宋体"/>
      <charset val="134"/>
    </font>
    <font>
      <sz val="10.5"/>
      <color theme="1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7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 applyProtection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177" fontId="6" fillId="3" borderId="1" xfId="0" applyNumberFormat="1" applyFont="1" applyFill="1" applyBorder="1" applyAlignment="1" applyProtection="1">
      <alignment horizontal="center" vertical="center" wrapText="1"/>
    </xf>
    <xf numFmtId="176" fontId="6" fillId="3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176" fontId="7" fillId="3" borderId="1" xfId="0" applyNumberFormat="1" applyFont="1" applyFill="1" applyBorder="1" applyAlignment="1" applyProtection="1">
      <alignment horizontal="center" vertical="center" wrapText="1"/>
    </xf>
    <xf numFmtId="0" fontId="7" fillId="3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176" fontId="0" fillId="0" borderId="0" xfId="0" applyNumberForma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A1" sqref="A1:G1"/>
    </sheetView>
  </sheetViews>
  <sheetFormatPr defaultColWidth="9" defaultRowHeight="13.5" outlineLevelCol="7"/>
  <cols>
    <col min="1" max="1" width="12.875" style="32" customWidth="1"/>
    <col min="2" max="2" width="26.875" style="32" customWidth="1"/>
    <col min="3" max="3" width="17.125" style="32" customWidth="1"/>
    <col min="4" max="4" width="19.125" style="32" customWidth="1"/>
    <col min="5" max="6" width="17.125" style="32" customWidth="1"/>
    <col min="7" max="7" width="12.625" style="32"/>
    <col min="8" max="8" width="9" style="32"/>
    <col min="9" max="9" width="10.375" style="32"/>
    <col min="10" max="16384" width="9" style="32"/>
  </cols>
  <sheetData>
    <row r="1" s="32" customFormat="1" ht="68" customHeight="1" spans="1:6">
      <c r="A1" s="33" t="s">
        <v>0</v>
      </c>
      <c r="B1" s="33"/>
      <c r="C1" s="33"/>
      <c r="D1" s="33"/>
      <c r="E1" s="33"/>
      <c r="F1" s="33"/>
    </row>
    <row r="2" s="32" customFormat="1" ht="45" customHeight="1" spans="1:7">
      <c r="A2" s="34" t="s">
        <v>1</v>
      </c>
      <c r="B2" s="4" t="s">
        <v>2</v>
      </c>
      <c r="C2" s="34" t="s">
        <v>3</v>
      </c>
      <c r="D2" s="34" t="s">
        <v>4</v>
      </c>
      <c r="E2" s="34" t="s">
        <v>5</v>
      </c>
      <c r="F2" s="34" t="s">
        <v>6</v>
      </c>
      <c r="G2" s="34" t="s">
        <v>7</v>
      </c>
    </row>
    <row r="3" s="32" customFormat="1" ht="44" customHeight="1" spans="1:8">
      <c r="A3" s="34" t="s">
        <v>8</v>
      </c>
      <c r="B3" s="35" t="s">
        <v>9</v>
      </c>
      <c r="C3" s="35" t="s">
        <v>10</v>
      </c>
      <c r="D3" s="35">
        <f>580+596</f>
        <v>1176</v>
      </c>
      <c r="E3" s="35">
        <f>ROUND(SUM(F4:F7)/D3,2)</f>
        <v>75.41</v>
      </c>
      <c r="F3" s="35">
        <f>ROUND(E3*D3,2)</f>
        <v>88682.16</v>
      </c>
      <c r="G3" s="36"/>
      <c r="H3" s="32">
        <f>D3/50</f>
        <v>23.52</v>
      </c>
    </row>
    <row r="4" s="32" customFormat="1" ht="30" customHeight="1" spans="1:7">
      <c r="A4" s="34">
        <v>1</v>
      </c>
      <c r="B4" s="37" t="s">
        <v>11</v>
      </c>
      <c r="C4" s="34" t="s">
        <v>12</v>
      </c>
      <c r="D4" s="34">
        <f>22*6</f>
        <v>132</v>
      </c>
      <c r="E4" s="34">
        <v>240</v>
      </c>
      <c r="F4" s="34">
        <f t="shared" ref="F4:F6" si="0">E4*D4</f>
        <v>31680</v>
      </c>
      <c r="G4" s="36"/>
    </row>
    <row r="5" s="32" customFormat="1" ht="30" customHeight="1" spans="1:7">
      <c r="A5" s="34">
        <v>2</v>
      </c>
      <c r="B5" s="37" t="s">
        <v>13</v>
      </c>
      <c r="C5" s="34" t="s">
        <v>14</v>
      </c>
      <c r="D5" s="34">
        <f>22</f>
        <v>22</v>
      </c>
      <c r="E5" s="34">
        <v>1500</v>
      </c>
      <c r="F5" s="34">
        <f t="shared" si="0"/>
        <v>33000</v>
      </c>
      <c r="G5" s="36"/>
    </row>
    <row r="6" s="32" customFormat="1" ht="33" customHeight="1" spans="1:7">
      <c r="A6" s="34">
        <v>3</v>
      </c>
      <c r="B6" s="37" t="s">
        <v>15</v>
      </c>
      <c r="C6" s="34" t="s">
        <v>14</v>
      </c>
      <c r="D6" s="34">
        <f>22*2</f>
        <v>44</v>
      </c>
      <c r="E6" s="34">
        <v>500</v>
      </c>
      <c r="F6" s="34">
        <f t="shared" si="0"/>
        <v>22000</v>
      </c>
      <c r="G6" s="36" t="s">
        <v>16</v>
      </c>
    </row>
    <row r="7" s="32" customFormat="1" ht="33" customHeight="1" spans="1:7">
      <c r="A7" s="34">
        <v>4</v>
      </c>
      <c r="B7" s="37" t="s">
        <v>17</v>
      </c>
      <c r="C7" s="34" t="s">
        <v>18</v>
      </c>
      <c r="D7" s="34">
        <v>1</v>
      </c>
      <c r="E7" s="34">
        <v>2000</v>
      </c>
      <c r="F7" s="34">
        <f>D7*E7</f>
        <v>2000</v>
      </c>
      <c r="G7" s="36"/>
    </row>
    <row r="8" s="32" customFormat="1" ht="44" customHeight="1" spans="1:8">
      <c r="A8" s="34" t="s">
        <v>19</v>
      </c>
      <c r="B8" s="35" t="s">
        <v>20</v>
      </c>
      <c r="C8" s="35" t="s">
        <v>10</v>
      </c>
      <c r="D8" s="35">
        <f>580</f>
        <v>580</v>
      </c>
      <c r="E8" s="35">
        <f>ROUND(SUM(F9:F12)/D8,2)</f>
        <v>19.45</v>
      </c>
      <c r="F8" s="35">
        <f>ROUND(E8*D8,2)</f>
        <v>11281</v>
      </c>
      <c r="G8" s="36"/>
      <c r="H8" s="32">
        <f>D8/50</f>
        <v>11.6</v>
      </c>
    </row>
    <row r="9" s="32" customFormat="1" ht="30" customHeight="1" spans="1:7">
      <c r="A9" s="34">
        <v>1</v>
      </c>
      <c r="B9" s="37" t="s">
        <v>11</v>
      </c>
      <c r="C9" s="34" t="s">
        <v>12</v>
      </c>
      <c r="D9" s="34">
        <f>11*2</f>
        <v>22</v>
      </c>
      <c r="E9" s="34">
        <v>240</v>
      </c>
      <c r="F9" s="34">
        <f t="shared" ref="F9:F11" si="1">E9*D9</f>
        <v>5280</v>
      </c>
      <c r="G9" s="36"/>
    </row>
    <row r="10" s="32" customFormat="1" ht="30" customHeight="1" spans="1:7">
      <c r="A10" s="34">
        <v>2</v>
      </c>
      <c r="B10" s="37" t="s">
        <v>13</v>
      </c>
      <c r="C10" s="34" t="s">
        <v>14</v>
      </c>
      <c r="D10" s="34">
        <v>0</v>
      </c>
      <c r="E10" s="34">
        <v>1500</v>
      </c>
      <c r="F10" s="34">
        <f t="shared" si="1"/>
        <v>0</v>
      </c>
      <c r="G10" s="36"/>
    </row>
    <row r="11" s="32" customFormat="1" ht="33" customHeight="1" spans="1:7">
      <c r="A11" s="34">
        <v>3</v>
      </c>
      <c r="B11" s="37" t="s">
        <v>15</v>
      </c>
      <c r="C11" s="34" t="s">
        <v>14</v>
      </c>
      <c r="D11" s="34">
        <f>11*1</f>
        <v>11</v>
      </c>
      <c r="E11" s="34">
        <v>500</v>
      </c>
      <c r="F11" s="34">
        <f t="shared" si="1"/>
        <v>5500</v>
      </c>
      <c r="G11" s="36" t="s">
        <v>21</v>
      </c>
    </row>
    <row r="12" s="32" customFormat="1" ht="33" customHeight="1" spans="1:7">
      <c r="A12" s="34">
        <v>4</v>
      </c>
      <c r="B12" s="37" t="s">
        <v>17</v>
      </c>
      <c r="C12" s="34" t="s">
        <v>18</v>
      </c>
      <c r="D12" s="34">
        <v>1</v>
      </c>
      <c r="E12" s="34">
        <v>500</v>
      </c>
      <c r="F12" s="34">
        <f>D12*E12</f>
        <v>500</v>
      </c>
      <c r="G12" s="36"/>
    </row>
    <row r="13" s="32" customFormat="1" ht="30" customHeight="1" spans="1:7">
      <c r="A13" s="14" t="s">
        <v>22</v>
      </c>
      <c r="B13" s="15"/>
      <c r="C13" s="34"/>
      <c r="D13" s="34"/>
      <c r="E13" s="34"/>
      <c r="F13" s="34">
        <f>F8+F3</f>
        <v>99963.16</v>
      </c>
      <c r="G13" s="36"/>
    </row>
    <row r="16" spans="6:6">
      <c r="F16" s="38">
        <f>F13*1.09</f>
        <v>108959.8444</v>
      </c>
    </row>
  </sheetData>
  <mergeCells count="2">
    <mergeCell ref="A1:F1"/>
    <mergeCell ref="A13:B1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opLeftCell="A2" workbookViewId="0">
      <selection activeCell="A1" sqref="A1:G1"/>
    </sheetView>
  </sheetViews>
  <sheetFormatPr defaultColWidth="9" defaultRowHeight="14.25"/>
  <cols>
    <col min="1" max="1" width="6" style="2" customWidth="1"/>
    <col min="2" max="2" width="34.4" style="2" customWidth="1"/>
    <col min="3" max="3" width="6.3" style="2" customWidth="1"/>
    <col min="4" max="4" width="13.8" style="2" customWidth="1"/>
    <col min="5" max="5" width="16.9" style="2" customWidth="1"/>
    <col min="6" max="6" width="19.4" style="3" customWidth="1"/>
    <col min="7" max="7" width="26" style="2" customWidth="1"/>
    <col min="8" max="8" width="12.8" style="2"/>
    <col min="9" max="9" width="9.375" style="2"/>
    <col min="10" max="14" width="9" style="2"/>
    <col min="15" max="15" width="12.8" style="2"/>
    <col min="16" max="16384" width="9" style="2"/>
  </cols>
  <sheetData>
    <row r="1" s="2" customFormat="1" ht="32" customHeight="1" spans="1:7">
      <c r="A1" s="3" t="s">
        <v>23</v>
      </c>
      <c r="B1" s="3"/>
      <c r="C1" s="3"/>
      <c r="D1" s="3"/>
      <c r="E1" s="3"/>
      <c r="F1" s="3"/>
      <c r="G1" s="3"/>
    </row>
    <row r="2" s="1" customFormat="1" ht="38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24</v>
      </c>
      <c r="F2" s="4" t="s">
        <v>25</v>
      </c>
      <c r="G2" s="4" t="s">
        <v>7</v>
      </c>
      <c r="K2" s="2"/>
    </row>
    <row r="3" s="2" customFormat="1" ht="37" customHeight="1" spans="1:7">
      <c r="A3" s="20" t="s">
        <v>8</v>
      </c>
      <c r="B3" s="4" t="s">
        <v>26</v>
      </c>
      <c r="C3" s="20" t="s">
        <v>27</v>
      </c>
      <c r="D3" s="20">
        <v>13</v>
      </c>
      <c r="E3" s="21">
        <f>ROUND(SUM(F4:F11)/D3,2)</f>
        <v>6279.09</v>
      </c>
      <c r="F3" s="8">
        <f>ROUND(D3*E3,2)</f>
        <v>81628.17</v>
      </c>
      <c r="G3" s="20" t="s">
        <v>28</v>
      </c>
    </row>
    <row r="4" s="2" customFormat="1" ht="33" customHeight="1" spans="1:7">
      <c r="A4" s="8">
        <v>2</v>
      </c>
      <c r="B4" s="8" t="s">
        <v>29</v>
      </c>
      <c r="C4" s="8" t="s">
        <v>14</v>
      </c>
      <c r="D4" s="22">
        <f>D3</f>
        <v>13</v>
      </c>
      <c r="E4" s="8">
        <v>1200</v>
      </c>
      <c r="F4" s="23">
        <f t="shared" ref="F3:F11" si="0">D4*E4</f>
        <v>15600</v>
      </c>
      <c r="G4" s="4"/>
    </row>
    <row r="5" s="2" customFormat="1" ht="33" customHeight="1" spans="1:7">
      <c r="A5" s="8">
        <v>3</v>
      </c>
      <c r="B5" s="8" t="s">
        <v>30</v>
      </c>
      <c r="C5" s="8" t="s">
        <v>12</v>
      </c>
      <c r="D5" s="8">
        <f>D3*5</f>
        <v>65</v>
      </c>
      <c r="E5" s="8">
        <v>260</v>
      </c>
      <c r="F5" s="23">
        <f t="shared" si="0"/>
        <v>16900</v>
      </c>
      <c r="G5" s="8" t="s">
        <v>31</v>
      </c>
    </row>
    <row r="6" s="2" customFormat="1" ht="33" customHeight="1" spans="1:7">
      <c r="A6" s="8">
        <v>4</v>
      </c>
      <c r="B6" s="8" t="s">
        <v>32</v>
      </c>
      <c r="C6" s="8" t="s">
        <v>14</v>
      </c>
      <c r="D6" s="8">
        <f>D3</f>
        <v>13</v>
      </c>
      <c r="E6" s="8">
        <v>1200</v>
      </c>
      <c r="F6" s="23">
        <f t="shared" si="0"/>
        <v>15600</v>
      </c>
      <c r="G6" s="8" t="s">
        <v>33</v>
      </c>
    </row>
    <row r="7" s="2" customFormat="1" ht="31" customHeight="1" spans="1:7">
      <c r="A7" s="8">
        <v>5</v>
      </c>
      <c r="B7" s="8" t="s">
        <v>34</v>
      </c>
      <c r="C7" s="8" t="s">
        <v>35</v>
      </c>
      <c r="D7" s="8">
        <f>0.57*D3</f>
        <v>7.41</v>
      </c>
      <c r="E7" s="8">
        <v>450</v>
      </c>
      <c r="F7" s="23">
        <f t="shared" si="0"/>
        <v>3334.5</v>
      </c>
      <c r="G7" s="8"/>
    </row>
    <row r="8" s="2" customFormat="1" ht="31" customHeight="1" spans="1:7">
      <c r="A8" s="8">
        <v>6</v>
      </c>
      <c r="B8" s="8" t="s">
        <v>36</v>
      </c>
      <c r="C8" s="8" t="s">
        <v>14</v>
      </c>
      <c r="D8" s="8">
        <f>D3</f>
        <v>13</v>
      </c>
      <c r="E8" s="8">
        <v>1300</v>
      </c>
      <c r="F8" s="23">
        <f t="shared" si="0"/>
        <v>16900</v>
      </c>
      <c r="G8" s="8"/>
    </row>
    <row r="9" s="2" customFormat="1" ht="31" customHeight="1" spans="1:7">
      <c r="A9" s="8">
        <v>7</v>
      </c>
      <c r="B9" s="8" t="s">
        <v>37</v>
      </c>
      <c r="C9" s="8" t="s">
        <v>14</v>
      </c>
      <c r="D9" s="8">
        <f>D3</f>
        <v>13</v>
      </c>
      <c r="E9" s="8">
        <v>600</v>
      </c>
      <c r="F9" s="23">
        <f t="shared" si="0"/>
        <v>7800</v>
      </c>
      <c r="G9" s="8"/>
    </row>
    <row r="10" s="2" customFormat="1" ht="34" customHeight="1" spans="1:7">
      <c r="A10" s="8">
        <v>8</v>
      </c>
      <c r="B10" s="8" t="s">
        <v>38</v>
      </c>
      <c r="C10" s="8" t="s">
        <v>35</v>
      </c>
      <c r="D10" s="8">
        <f>D7</f>
        <v>7.41</v>
      </c>
      <c r="E10" s="8">
        <v>180</v>
      </c>
      <c r="F10" s="23">
        <f t="shared" si="0"/>
        <v>1333.8</v>
      </c>
      <c r="G10" s="8"/>
    </row>
    <row r="11" ht="29" customHeight="1" spans="1:7">
      <c r="A11" s="8">
        <v>9</v>
      </c>
      <c r="B11" s="8" t="s">
        <v>39</v>
      </c>
      <c r="C11" s="8" t="s">
        <v>40</v>
      </c>
      <c r="D11" s="8">
        <f>55.17*D3/1000</f>
        <v>0.71721</v>
      </c>
      <c r="E11" s="8">
        <v>5800</v>
      </c>
      <c r="F11" s="23">
        <f t="shared" si="0"/>
        <v>4159.818</v>
      </c>
      <c r="G11" s="17"/>
    </row>
    <row r="13" ht="30" customHeight="1" spans="1:7">
      <c r="A13" s="8" t="s">
        <v>41</v>
      </c>
      <c r="B13" s="8"/>
      <c r="C13" s="8"/>
      <c r="D13" s="8"/>
      <c r="E13" s="8"/>
      <c r="F13" s="8"/>
      <c r="G13" s="8"/>
    </row>
    <row r="14" ht="30" customHeight="1" spans="1:7">
      <c r="A14" s="4" t="s">
        <v>1</v>
      </c>
      <c r="B14" s="4" t="s">
        <v>2</v>
      </c>
      <c r="C14" s="4" t="s">
        <v>3</v>
      </c>
      <c r="D14" s="4" t="s">
        <v>4</v>
      </c>
      <c r="E14" s="4" t="s">
        <v>24</v>
      </c>
      <c r="F14" s="4" t="s">
        <v>25</v>
      </c>
      <c r="G14" s="4" t="s">
        <v>7</v>
      </c>
    </row>
    <row r="15" s="3" customFormat="1" ht="39" customHeight="1" spans="1:7">
      <c r="A15" s="8" t="s">
        <v>8</v>
      </c>
      <c r="B15" s="24" t="s">
        <v>42</v>
      </c>
      <c r="C15" s="25" t="s">
        <v>43</v>
      </c>
      <c r="D15" s="25">
        <v>6</v>
      </c>
      <c r="E15" s="26">
        <f>SUM(F16:F20)/D15</f>
        <v>1070.372</v>
      </c>
      <c r="F15" s="27">
        <f>ROUND(D15*E15,2)</f>
        <v>6422.23</v>
      </c>
      <c r="G15" s="8"/>
    </row>
    <row r="16" s="3" customFormat="1" ht="39" customHeight="1" spans="1:7">
      <c r="A16" s="8">
        <v>1</v>
      </c>
      <c r="B16" s="28" t="s">
        <v>44</v>
      </c>
      <c r="C16" s="29" t="s">
        <v>35</v>
      </c>
      <c r="D16" s="29">
        <f>(0.5+0.286)*D15</f>
        <v>4.716</v>
      </c>
      <c r="E16" s="29">
        <v>1100</v>
      </c>
      <c r="F16" s="30">
        <f t="shared" ref="F14:F20" si="1">D16*E16</f>
        <v>5187.6</v>
      </c>
      <c r="G16" s="8"/>
    </row>
    <row r="17" s="3" customFormat="1" ht="39" customHeight="1" spans="1:7">
      <c r="A17" s="8">
        <v>2</v>
      </c>
      <c r="B17" s="28" t="s">
        <v>45</v>
      </c>
      <c r="C17" s="29" t="s">
        <v>40</v>
      </c>
      <c r="D17" s="31">
        <f>(3.42+7.52)*D15/1000</f>
        <v>0.06564</v>
      </c>
      <c r="E17" s="29">
        <v>5800</v>
      </c>
      <c r="F17" s="30">
        <f t="shared" si="1"/>
        <v>380.712</v>
      </c>
      <c r="G17" s="8"/>
    </row>
    <row r="18" s="3" customFormat="1" ht="39" customHeight="1" spans="1:7">
      <c r="A18" s="8">
        <v>3</v>
      </c>
      <c r="B18" s="28" t="s">
        <v>46</v>
      </c>
      <c r="C18" s="29" t="s">
        <v>40</v>
      </c>
      <c r="D18" s="31">
        <f>(12.56+7.12+0.72+0.24)*D15/1000</f>
        <v>0.12384</v>
      </c>
      <c r="E18" s="29">
        <f>5800</f>
        <v>5800</v>
      </c>
      <c r="F18" s="30">
        <f t="shared" si="1"/>
        <v>718.272</v>
      </c>
      <c r="G18" s="8"/>
    </row>
    <row r="19" s="3" customFormat="1" ht="39" customHeight="1" spans="1:7">
      <c r="A19" s="8">
        <v>4</v>
      </c>
      <c r="B19" s="28" t="s">
        <v>47</v>
      </c>
      <c r="C19" s="29" t="s">
        <v>35</v>
      </c>
      <c r="D19" s="29">
        <v>0</v>
      </c>
      <c r="E19" s="29">
        <v>50</v>
      </c>
      <c r="F19" s="30">
        <f t="shared" si="1"/>
        <v>0</v>
      </c>
      <c r="G19" s="8"/>
    </row>
    <row r="20" s="3" customFormat="1" ht="39" customHeight="1" spans="1:7">
      <c r="A20" s="8">
        <v>5</v>
      </c>
      <c r="B20" s="28" t="s">
        <v>48</v>
      </c>
      <c r="C20" s="29" t="s">
        <v>49</v>
      </c>
      <c r="D20" s="29">
        <f>3.14*0.6*0.6</f>
        <v>1.1304</v>
      </c>
      <c r="E20" s="29">
        <v>120</v>
      </c>
      <c r="F20" s="30">
        <f t="shared" si="1"/>
        <v>135.648</v>
      </c>
      <c r="G20" s="8"/>
    </row>
  </sheetData>
  <mergeCells count="2">
    <mergeCell ref="A1:G1"/>
    <mergeCell ref="A13:G1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topLeftCell="A4" workbookViewId="0">
      <selection activeCell="F4" sqref="F4:F8"/>
    </sheetView>
  </sheetViews>
  <sheetFormatPr defaultColWidth="9" defaultRowHeight="14.25" outlineLevelCol="6"/>
  <cols>
    <col min="1" max="1" width="6" style="2" customWidth="1"/>
    <col min="2" max="2" width="27.75" style="2" customWidth="1"/>
    <col min="3" max="3" width="10" style="2" customWidth="1"/>
    <col min="4" max="4" width="13.8" style="2" customWidth="1"/>
    <col min="5" max="5" width="14.5" style="2" customWidth="1"/>
    <col min="6" max="6" width="19.4" style="3" customWidth="1"/>
    <col min="7" max="7" width="26" style="2" customWidth="1"/>
    <col min="8" max="8" width="9" style="2"/>
    <col min="9" max="9" width="12.8" style="2"/>
    <col min="10" max="16384" width="9" style="2"/>
  </cols>
  <sheetData>
    <row r="1" ht="38" customHeight="1" spans="1:7">
      <c r="A1" s="1" t="s">
        <v>50</v>
      </c>
      <c r="B1" s="1"/>
      <c r="C1" s="1"/>
      <c r="D1" s="1"/>
      <c r="E1" s="1"/>
      <c r="F1" s="1"/>
      <c r="G1" s="1"/>
    </row>
    <row r="2" s="1" customFormat="1" ht="38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24</v>
      </c>
      <c r="F2" s="4" t="s">
        <v>25</v>
      </c>
      <c r="G2" s="4" t="s">
        <v>7</v>
      </c>
    </row>
    <row r="3" ht="37" customHeight="1" spans="1:7">
      <c r="A3" s="5" t="s">
        <v>8</v>
      </c>
      <c r="B3" s="5" t="s">
        <v>51</v>
      </c>
      <c r="C3" s="5" t="s">
        <v>10</v>
      </c>
      <c r="D3" s="5">
        <v>2000</v>
      </c>
      <c r="E3" s="6">
        <f>ROUND(SUM(F4+F5+F6+F8)/D3,2)</f>
        <v>6.9</v>
      </c>
      <c r="F3" s="7">
        <f>ROUND(D3*E3,2)</f>
        <v>13800</v>
      </c>
      <c r="G3" s="5" t="s">
        <v>28</v>
      </c>
    </row>
    <row r="4" ht="37" customHeight="1" spans="1:7">
      <c r="A4" s="8">
        <v>1</v>
      </c>
      <c r="B4" s="8" t="s">
        <v>52</v>
      </c>
      <c r="C4" s="8" t="s">
        <v>12</v>
      </c>
      <c r="D4" s="9">
        <f>D3/400*5</f>
        <v>25</v>
      </c>
      <c r="E4" s="8">
        <v>240</v>
      </c>
      <c r="F4" s="10">
        <f>E4*D4</f>
        <v>6000</v>
      </c>
      <c r="G4" s="4" t="s">
        <v>53</v>
      </c>
    </row>
    <row r="5" ht="37" customHeight="1" spans="1:7">
      <c r="A5" s="8">
        <v>2</v>
      </c>
      <c r="B5" s="8" t="s">
        <v>54</v>
      </c>
      <c r="C5" s="8" t="s">
        <v>18</v>
      </c>
      <c r="D5" s="10">
        <v>1</v>
      </c>
      <c r="E5" s="8">
        <v>300</v>
      </c>
      <c r="F5" s="10">
        <f>E5*D5</f>
        <v>300</v>
      </c>
      <c r="G5" s="4" t="s">
        <v>55</v>
      </c>
    </row>
    <row r="6" ht="37" customHeight="1" spans="1:7">
      <c r="A6" s="8">
        <v>3</v>
      </c>
      <c r="B6" s="4" t="s">
        <v>56</v>
      </c>
      <c r="C6" s="8" t="s">
        <v>14</v>
      </c>
      <c r="D6" s="9">
        <f>D3/400</f>
        <v>5</v>
      </c>
      <c r="E6" s="11">
        <v>1000</v>
      </c>
      <c r="F6" s="10">
        <f>D6*E6</f>
        <v>5000</v>
      </c>
      <c r="G6" s="8" t="s">
        <v>57</v>
      </c>
    </row>
    <row r="7" ht="37" customHeight="1" spans="1:7">
      <c r="A7" s="8">
        <v>4</v>
      </c>
      <c r="B7" s="8" t="s">
        <v>58</v>
      </c>
      <c r="C7" s="8" t="s">
        <v>18</v>
      </c>
      <c r="D7" s="8" t="s">
        <v>59</v>
      </c>
      <c r="E7" s="8" t="s">
        <v>59</v>
      </c>
      <c r="F7" s="10">
        <v>0</v>
      </c>
      <c r="G7" s="4" t="s">
        <v>59</v>
      </c>
    </row>
    <row r="8" ht="37" customHeight="1" spans="1:7">
      <c r="A8" s="8">
        <v>5</v>
      </c>
      <c r="B8" s="8" t="s">
        <v>60</v>
      </c>
      <c r="C8" s="8" t="s">
        <v>14</v>
      </c>
      <c r="D8" s="9">
        <v>5</v>
      </c>
      <c r="E8" s="8">
        <v>500</v>
      </c>
      <c r="F8" s="10">
        <f>D8*E8</f>
        <v>2500</v>
      </c>
      <c r="G8" s="4" t="s">
        <v>61</v>
      </c>
    </row>
    <row r="9" ht="37" customHeight="1" spans="1:7">
      <c r="A9" s="5" t="s">
        <v>19</v>
      </c>
      <c r="B9" s="5" t="s">
        <v>62</v>
      </c>
      <c r="C9" s="5" t="s">
        <v>10</v>
      </c>
      <c r="D9" s="5">
        <v>2000</v>
      </c>
      <c r="E9" s="6">
        <f>ROUND(SUM(F10:F14)/D9,2)</f>
        <v>35.21</v>
      </c>
      <c r="F9" s="7">
        <f>ROUND(D9*E9,2)</f>
        <v>70420</v>
      </c>
      <c r="G9" s="5" t="s">
        <v>28</v>
      </c>
    </row>
    <row r="10" ht="37" customHeight="1" spans="1:7">
      <c r="A10" s="12">
        <v>1</v>
      </c>
      <c r="B10" s="8" t="s">
        <v>63</v>
      </c>
      <c r="C10" s="8" t="s">
        <v>35</v>
      </c>
      <c r="D10" s="9">
        <v>3.17</v>
      </c>
      <c r="E10" s="8">
        <v>280</v>
      </c>
      <c r="F10" s="10">
        <f>E10*D10</f>
        <v>887.6</v>
      </c>
      <c r="G10" s="4" t="s">
        <v>64</v>
      </c>
    </row>
    <row r="11" ht="37" customHeight="1" spans="1:7">
      <c r="A11" s="12">
        <v>2</v>
      </c>
      <c r="B11" s="8" t="s">
        <v>65</v>
      </c>
      <c r="C11" s="8" t="s">
        <v>35</v>
      </c>
      <c r="D11" s="9">
        <v>42.31</v>
      </c>
      <c r="E11" s="8">
        <v>280</v>
      </c>
      <c r="F11" s="10">
        <f>E11*D11</f>
        <v>11846.8</v>
      </c>
      <c r="G11" s="4" t="s">
        <v>64</v>
      </c>
    </row>
    <row r="12" ht="60" customHeight="1" spans="1:7">
      <c r="A12" s="12">
        <v>3</v>
      </c>
      <c r="B12" s="4" t="s">
        <v>66</v>
      </c>
      <c r="C12" s="8" t="s">
        <v>12</v>
      </c>
      <c r="D12" s="13">
        <v>112</v>
      </c>
      <c r="E12" s="8">
        <v>240</v>
      </c>
      <c r="F12" s="10">
        <f>E12*D12</f>
        <v>26880</v>
      </c>
      <c r="G12" s="4" t="s">
        <v>67</v>
      </c>
    </row>
    <row r="13" ht="37" customHeight="1" spans="1:7">
      <c r="A13" s="12">
        <v>4</v>
      </c>
      <c r="B13" s="8" t="s">
        <v>68</v>
      </c>
      <c r="C13" s="8" t="s">
        <v>14</v>
      </c>
      <c r="D13" s="13">
        <v>14</v>
      </c>
      <c r="E13" s="8">
        <v>1200</v>
      </c>
      <c r="F13" s="10">
        <f>E13*D13</f>
        <v>16800</v>
      </c>
      <c r="G13" s="4"/>
    </row>
    <row r="14" ht="37" customHeight="1" spans="1:7">
      <c r="A14" s="12">
        <v>7</v>
      </c>
      <c r="B14" s="8" t="s">
        <v>69</v>
      </c>
      <c r="C14" s="8" t="s">
        <v>14</v>
      </c>
      <c r="D14" s="10">
        <v>14</v>
      </c>
      <c r="E14" s="8">
        <v>1000</v>
      </c>
      <c r="F14" s="10">
        <f>E14*D14</f>
        <v>14000</v>
      </c>
      <c r="G14" s="4" t="s">
        <v>70</v>
      </c>
    </row>
    <row r="15" ht="37" customHeight="1" spans="1:7">
      <c r="A15" s="14" t="s">
        <v>22</v>
      </c>
      <c r="B15" s="15"/>
      <c r="C15" s="8"/>
      <c r="D15" s="9"/>
      <c r="E15" s="8"/>
      <c r="F15" s="10">
        <f>F9+F3</f>
        <v>84220</v>
      </c>
      <c r="G15" s="4"/>
    </row>
    <row r="16" ht="37" customHeight="1" spans="1:7">
      <c r="A16" s="12" t="s">
        <v>71</v>
      </c>
      <c r="B16" s="16"/>
      <c r="C16" s="17"/>
      <c r="D16" s="17"/>
      <c r="E16" s="8"/>
      <c r="F16" s="9">
        <f>F15</f>
        <v>84220</v>
      </c>
      <c r="G16" s="4"/>
    </row>
    <row r="17" spans="1:7">
      <c r="A17" s="18"/>
      <c r="B17" s="18"/>
      <c r="G17" s="3"/>
    </row>
    <row r="18" spans="1:7">
      <c r="A18" s="18"/>
      <c r="B18" s="18"/>
      <c r="F18" s="19">
        <f>F16*1.09</f>
        <v>91799.8</v>
      </c>
      <c r="G18" s="19"/>
    </row>
  </sheetData>
  <mergeCells count="7">
    <mergeCell ref="A1:G1"/>
    <mergeCell ref="A15:B15"/>
    <mergeCell ref="A16:B16"/>
    <mergeCell ref="A17:B17"/>
    <mergeCell ref="F17:G17"/>
    <mergeCell ref="A18:B18"/>
    <mergeCell ref="F18:G18"/>
  </mergeCells>
  <pageMargins left="0.393055555555556" right="0.393055555555556" top="1" bottom="1" header="0.511805555555556" footer="0.511805555555556"/>
  <pageSetup paperSize="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防落物网 (2)</vt:lpstr>
      <vt:lpstr>防撞垫、标志牌</vt:lpstr>
      <vt:lpstr>隔离栅 拆除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神2神</cp:lastModifiedBy>
  <dcterms:created xsi:type="dcterms:W3CDTF">2023-05-15T10:13:00Z</dcterms:created>
  <dcterms:modified xsi:type="dcterms:W3CDTF">2025-05-04T00:14:17Z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A7B562FEE6244A29A2E5FC9F25862591_13</vt:lpwstr>
  </property>
  <property fmtid="{D5CDD505-2E9C-101B-9397-08002B2CF9AE}" pid="3" name="KSOProductBuildVer">
    <vt:lpwstr>2052-12.1.0.20784</vt:lpwstr>
  </property>
</Properties>
</file>