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<sst xmlns="http://schemas.openxmlformats.org/spreadsheetml/2006/main" count="294" uniqueCount="180">
  <si>
    <t>宁夏交通科学研究所有限公司2025年日常养护收费站集中维修劳务服务采购项目（第七批）（吴忠事业部吴忠收费站餐厅改造项目）</t>
  </si>
  <si>
    <r>
      <rPr>
        <sz val="11"/>
        <color rgb="FF000000"/>
        <rFont val="宋体"/>
        <charset val="204"/>
      </rPr>
      <t>工程名称：吴忠事业部</t>
    </r>
    <r>
      <rPr>
        <sz val="11"/>
        <color rgb="FF000000"/>
        <rFont val="Arial"/>
        <charset val="204"/>
      </rPr>
      <t>G6</t>
    </r>
    <r>
      <rPr>
        <sz val="11"/>
        <color rgb="FF000000"/>
        <rFont val="宋体"/>
        <charset val="204"/>
      </rPr>
      <t>京藏高速吴忠收费站餐厅改造项目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</si>
  <si>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</si>
  <si>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</si>
  <si>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</si>
  <si>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</si>
  <si>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</si>
  <si>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t>单价</t>
  </si>
  <si>
    <r>
      <rPr>
        <sz val="8"/>
        <rFont val="SimSun"/>
        <charset val="134"/>
      </rPr>
      <t>合价</t>
    </r>
  </si>
  <si>
    <t>备注</t>
  </si>
  <si>
    <t>土石方工程</t>
  </si>
  <si>
    <r>
      <rPr>
        <sz val="8"/>
        <rFont val="SimSun"/>
        <charset val="134"/>
      </rPr>
      <t>挖一般土方</t>
    </r>
  </si>
  <si>
    <r>
      <rPr>
        <sz val="8"/>
        <rFont val="SimSun"/>
        <charset val="134"/>
      </rPr>
      <t xml:space="preserve">1.土壤类别 :一、二类
</t>
    </r>
    <r>
      <rPr>
        <sz val="8"/>
        <rFont val="SimSun"/>
        <charset val="134"/>
      </rPr>
      <t xml:space="preserve">2.挖土深度:2m以内
</t>
    </r>
    <r>
      <rPr>
        <sz val="8"/>
        <rFont val="SimSun"/>
        <charset val="134"/>
      </rPr>
      <t xml:space="preserve">3.弃土运距 : 自行考虑
</t>
    </r>
    <r>
      <rPr>
        <sz val="8"/>
        <rFont val="SimSun"/>
        <charset val="134"/>
      </rPr>
      <t>4.包含人工清底及放坡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</si>
  <si>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</si>
  <si>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挖沟槽土方</t>
    </r>
  </si>
  <si>
    <r>
      <rPr>
        <sz val="8"/>
        <rFont val="SimSun"/>
        <charset val="134"/>
      </rPr>
      <t xml:space="preserve">1.土壤类别 :一、二类土
</t>
    </r>
    <r>
      <rPr>
        <sz val="8"/>
        <rFont val="SimSun"/>
        <charset val="134"/>
      </rPr>
      <t xml:space="preserve">2.挖土深度:2m以内
</t>
    </r>
    <r>
      <rPr>
        <sz val="8"/>
        <rFont val="SimSun"/>
        <charset val="134"/>
      </rPr>
      <t xml:space="preserve">3.弃土运距 : 自行考虑
</t>
    </r>
    <r>
      <rPr>
        <sz val="8"/>
        <rFont val="SimSun"/>
        <charset val="134"/>
      </rPr>
      <t>4.人工挖土方</t>
    </r>
  </si>
  <si>
    <r>
      <rPr>
        <sz val="8"/>
        <rFont val="SimSun"/>
        <charset val="134"/>
      </rPr>
      <t>回填方</t>
    </r>
  </si>
  <si>
    <r>
      <rPr>
        <sz val="8"/>
        <rFont val="SimSun"/>
        <charset val="134"/>
      </rPr>
      <t>1.原土夯实两遍</t>
    </r>
  </si>
  <si>
    <r>
      <rPr>
        <sz val="8"/>
        <rFont val="SimSun"/>
        <charset val="134"/>
      </rPr>
      <t>砌筑工程</t>
    </r>
  </si>
  <si>
    <r>
      <rPr>
        <sz val="8"/>
        <rFont val="SimSun"/>
        <charset val="134"/>
      </rPr>
      <t>多孔砖墙</t>
    </r>
  </si>
  <si>
    <r>
      <rPr>
        <sz val="8"/>
        <rFont val="SimSun"/>
        <charset val="134"/>
      </rPr>
      <t xml:space="preserve">1.砖品种、规格、强度等
</t>
    </r>
    <r>
      <rPr>
        <sz val="8"/>
        <rFont val="SimSun"/>
        <charset val="134"/>
      </rPr>
      <t xml:space="preserve">级:多孔砖墙
</t>
    </r>
    <r>
      <rPr>
        <sz val="8"/>
        <rFont val="SimSun"/>
        <charset val="134"/>
      </rPr>
      <t>2.墙体类型:外墙</t>
    </r>
  </si>
  <si>
    <r>
      <rPr>
        <sz val="8"/>
        <rFont val="SimSun"/>
        <charset val="134"/>
      </rPr>
      <t xml:space="preserve">1.砖品种、规格、强度等
</t>
    </r>
    <r>
      <rPr>
        <sz val="8"/>
        <rFont val="SimSun"/>
        <charset val="134"/>
      </rPr>
      <t xml:space="preserve">级 : 多孔砖墙
</t>
    </r>
    <r>
      <rPr>
        <sz val="8"/>
        <rFont val="SimSun"/>
        <charset val="134"/>
      </rPr>
      <t>2.墙体类型:女儿墙</t>
    </r>
  </si>
  <si>
    <r>
      <rPr>
        <sz val="8"/>
        <rFont val="SimSun"/>
        <charset val="134"/>
      </rPr>
      <t>垫层</t>
    </r>
  </si>
  <si>
    <r>
      <rPr>
        <sz val="8"/>
        <rFont val="SimSun"/>
        <charset val="134"/>
      </rPr>
      <t xml:space="preserve">1.垫层材料种类、配合比
</t>
    </r>
    <r>
      <rPr>
        <sz val="8"/>
        <rFont val="SimSun"/>
        <charset val="134"/>
      </rPr>
      <t>、厚度:砂垫层</t>
    </r>
  </si>
  <si>
    <t>混凝土及钢筋混凝土工程</t>
  </si>
  <si>
    <t>1.混凝土种类:商品混凝土
2.混凝土强度等级:C20</t>
  </si>
  <si>
    <r>
      <rPr>
        <sz val="8"/>
        <rFont val="SimSun"/>
        <charset val="134"/>
      </rPr>
      <t>圈梁</t>
    </r>
  </si>
  <si>
    <t>1.混凝土种类:商品混凝土
2.混凝土强度等级:C30
3.圈梁模板
4.复合模板钢支撑</t>
  </si>
  <si>
    <r>
      <rPr>
        <sz val="8"/>
        <rFont val="SimSun"/>
        <charset val="134"/>
      </rPr>
      <t>散水、坡道</t>
    </r>
  </si>
  <si>
    <t>1.垫层材料种类、厚度:1
50厚5-32卵石灌M2.5混合
砂浆，宽出面层300
2.面层厚度:60厚C20混凝
土，撒1:1水泥沙子压实赶光
3.混凝土种类:商品混凝土
4.加铺300厚中砂防冻层
, 并应超出散水和建筑物
外墙基础底外缘500
5.变形缝填塞材料种类 :
沥青砂浆嵌缝</t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</si>
  <si>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</si>
  <si>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电缆沟、地沟</t>
    </r>
  </si>
  <si>
    <r>
      <rPr>
        <sz val="8"/>
        <rFont val="SimSun"/>
        <charset val="134"/>
      </rPr>
      <t xml:space="preserve">1.地沟、 电缆沟
</t>
    </r>
    <r>
      <rPr>
        <sz val="8"/>
        <rFont val="SimSun"/>
        <charset val="134"/>
      </rPr>
      <t xml:space="preserve">2.参照标准图集24J331地
</t>
    </r>
    <r>
      <rPr>
        <sz val="8"/>
        <rFont val="SimSun"/>
        <charset val="134"/>
      </rPr>
      <t>沟及盖板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</si>
  <si>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</si>
  <si>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台阶</t>
    </r>
  </si>
  <si>
    <t>1.300厚级配砂石砂防冻层
2.60厚C30细石混凝土
3.参见图集:02J1-23-台5
4.运距 : 自行考虑</t>
  </si>
  <si>
    <t>沟盖板、井盖板、井圈</t>
  </si>
  <si>
    <r>
      <rPr>
        <sz val="8"/>
        <rFont val="SimSun"/>
        <charset val="134"/>
      </rPr>
      <t>1.地沟不锈钢盖板</t>
    </r>
  </si>
  <si>
    <r>
      <rPr>
        <sz val="8"/>
        <rFont val="SimSun"/>
        <charset val="134"/>
      </rPr>
      <t>现浇构件钢筋</t>
    </r>
  </si>
  <si>
    <r>
      <rPr>
        <sz val="8"/>
        <rFont val="SimSun"/>
        <charset val="134"/>
      </rPr>
      <t xml:space="preserve">1.钢筋种类、规格:带肋
</t>
    </r>
    <r>
      <rPr>
        <sz val="8"/>
        <rFont val="SimSun"/>
        <charset val="134"/>
      </rPr>
      <t>钢筋 φ 10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</si>
  <si>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</si>
  <si>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 xml:space="preserve">1.钢筋种类、规格:圆钢
</t>
    </r>
    <r>
      <rPr>
        <sz val="8"/>
        <rFont val="SimSun"/>
        <charset val="134"/>
      </rPr>
      <t>钢筋 φ 10</t>
    </r>
  </si>
  <si>
    <r>
      <rPr>
        <sz val="8"/>
        <rFont val="SimSun"/>
        <charset val="134"/>
      </rPr>
      <t>钢筋网片</t>
    </r>
  </si>
  <si>
    <r>
      <rPr>
        <sz val="8"/>
        <rFont val="SimSun"/>
        <charset val="134"/>
      </rPr>
      <t xml:space="preserve">1.钢筋种类、规格:钢筋
</t>
    </r>
    <r>
      <rPr>
        <sz val="8"/>
        <rFont val="SimSun"/>
        <charset val="134"/>
      </rPr>
      <t>网片</t>
    </r>
  </si>
  <si>
    <r>
      <rPr>
        <sz val="8"/>
        <rFont val="SimSun"/>
        <charset val="134"/>
      </rPr>
      <t>机械连接</t>
    </r>
  </si>
  <si>
    <r>
      <rPr>
        <sz val="8"/>
        <rFont val="SimSun"/>
        <charset val="134"/>
      </rPr>
      <t>1.机械链接植筋钢筋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</si>
  <si>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</si>
  <si>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门窗工程</t>
    </r>
  </si>
  <si>
    <r>
      <rPr>
        <sz val="8"/>
        <rFont val="SimSun"/>
        <charset val="134"/>
      </rPr>
      <t>钢质防火门</t>
    </r>
  </si>
  <si>
    <r>
      <rPr>
        <sz val="8"/>
        <rFont val="SimSun"/>
        <charset val="134"/>
      </rPr>
      <t>1.门框、扇材质:钢制乙级防火门</t>
    </r>
  </si>
  <si>
    <r>
      <rPr>
        <sz val="8"/>
        <rFont val="SimSun"/>
        <charset val="134"/>
      </rPr>
      <t>防盗门</t>
    </r>
  </si>
  <si>
    <r>
      <rPr>
        <sz val="8"/>
        <rFont val="SimSun"/>
        <charset val="134"/>
      </rPr>
      <t>1.门代号及洞口尺寸:钢制防盗门</t>
    </r>
  </si>
  <si>
    <t>金属（塑钢、断桥）窗</t>
  </si>
  <si>
    <r>
      <rPr>
        <sz val="8"/>
        <rFont val="SimSun"/>
        <charset val="134"/>
      </rPr>
      <t xml:space="preserve">1.窗代号及洞口尺寸:C18
</t>
    </r>
    <r>
      <rPr>
        <sz val="8"/>
        <rFont val="SimSun"/>
        <charset val="134"/>
      </rPr>
      <t xml:space="preserve">15
</t>
    </r>
    <r>
      <rPr>
        <sz val="8"/>
        <rFont val="SimSun"/>
        <charset val="134"/>
      </rPr>
      <t xml:space="preserve">2.框、扇材质:70系列断
</t>
    </r>
    <r>
      <rPr>
        <sz val="8"/>
        <rFont val="SimSun"/>
        <charset val="134"/>
      </rPr>
      <t xml:space="preserve">桥铝合金窗
</t>
    </r>
    <r>
      <rPr>
        <sz val="8"/>
        <rFont val="SimSun"/>
        <charset val="134"/>
      </rPr>
      <t xml:space="preserve">3.玻璃品种、厚度:中空
</t>
    </r>
    <r>
      <rPr>
        <sz val="8"/>
        <rFont val="SimSun"/>
        <charset val="134"/>
      </rPr>
      <t>玻璃</t>
    </r>
  </si>
  <si>
    <t>1.框、扇材质:70系列断
桥铝合金窗
2.玻璃品种、厚度:中空
玻璃</t>
  </si>
  <si>
    <r>
      <rPr>
        <sz val="8"/>
        <rFont val="SimSun"/>
        <charset val="134"/>
      </rPr>
      <t>金属门窗套</t>
    </r>
  </si>
  <si>
    <r>
      <rPr>
        <sz val="8"/>
        <rFont val="SimSun"/>
        <charset val="134"/>
      </rPr>
      <t xml:space="preserve">1.面层材料品种、规格 :
</t>
    </r>
    <r>
      <rPr>
        <sz val="8"/>
        <rFont val="SimSun"/>
        <charset val="134"/>
      </rPr>
      <t>金属门窗套</t>
    </r>
  </si>
  <si>
    <r>
      <rPr>
        <sz val="8"/>
        <rFont val="SimSun"/>
        <charset val="134"/>
      </rPr>
      <t xml:space="preserve">1.窗代号及洞口尺寸:180
</t>
    </r>
    <r>
      <rPr>
        <sz val="8"/>
        <rFont val="SimSun"/>
        <charset val="134"/>
      </rPr>
      <t xml:space="preserve">0mm*1500mm
</t>
    </r>
    <r>
      <rPr>
        <sz val="8"/>
        <rFont val="SimSun"/>
        <charset val="134"/>
      </rPr>
      <t xml:space="preserve">2.门窗套展开宽度:120mm
</t>
    </r>
    <r>
      <rPr>
        <sz val="8"/>
        <rFont val="SimSun"/>
        <charset val="134"/>
      </rPr>
      <t xml:space="preserve">3.面层材料品种、规格 :
</t>
    </r>
    <r>
      <rPr>
        <sz val="8"/>
        <rFont val="SimSun"/>
        <charset val="134"/>
      </rPr>
      <t>不锈钢</t>
    </r>
  </si>
  <si>
    <r>
      <rPr>
        <sz val="8"/>
        <rFont val="SimSun"/>
        <charset val="134"/>
      </rPr>
      <t>屋面及防水工程</t>
    </r>
  </si>
  <si>
    <r>
      <rPr>
        <sz val="8"/>
        <rFont val="SimSun"/>
        <charset val="134"/>
      </rPr>
      <t>屋面卷材防水</t>
    </r>
  </si>
  <si>
    <r>
      <rPr>
        <sz val="8"/>
        <rFont val="SimSun"/>
        <charset val="134"/>
      </rPr>
      <t xml:space="preserve">1.卷材品种、规格、厚度
</t>
    </r>
    <r>
      <rPr>
        <sz val="8"/>
        <rFont val="SimSun"/>
        <charset val="134"/>
      </rPr>
      <t xml:space="preserve">:4mmSBS防水卷材
</t>
    </r>
    <r>
      <rPr>
        <sz val="8"/>
        <rFont val="SimSun"/>
        <charset val="134"/>
      </rPr>
      <t>2.防水层数:1层</t>
    </r>
  </si>
  <si>
    <r>
      <rPr>
        <sz val="8"/>
        <rFont val="SimSun"/>
        <charset val="134"/>
      </rPr>
      <t>屋面刚性层</t>
    </r>
  </si>
  <si>
    <r>
      <rPr>
        <sz val="8"/>
        <rFont val="SimSun"/>
        <charset val="134"/>
      </rPr>
      <t xml:space="preserve">1.刚性层厚度:20mm
</t>
    </r>
    <r>
      <rPr>
        <sz val="8"/>
        <rFont val="SimSun"/>
        <charset val="134"/>
      </rPr>
      <t xml:space="preserve">2.混凝土种类:商品混凝
</t>
    </r>
    <r>
      <rPr>
        <sz val="8"/>
        <rFont val="SimSun"/>
        <charset val="134"/>
      </rPr>
      <t xml:space="preserve">土
</t>
    </r>
    <r>
      <rPr>
        <sz val="8"/>
        <rFont val="SimSun"/>
        <charset val="134"/>
      </rPr>
      <t>3.混凝土强度等级:C20</t>
    </r>
  </si>
  <si>
    <r>
      <rPr>
        <sz val="8"/>
        <rFont val="SimSun"/>
        <charset val="134"/>
      </rPr>
      <t xml:space="preserve">1.刚性层厚度:20mm厚水
</t>
    </r>
    <r>
      <rPr>
        <sz val="8"/>
        <rFont val="SimSun"/>
        <charset val="134"/>
      </rPr>
      <t>泥砂浆找坡层</t>
    </r>
  </si>
  <si>
    <t>楼（地）面卷材防水</t>
  </si>
  <si>
    <r>
      <rPr>
        <sz val="8"/>
        <rFont val="SimSun"/>
        <charset val="134"/>
      </rPr>
      <t xml:space="preserve">1.卷材品种、规格、厚度
</t>
    </r>
    <r>
      <rPr>
        <sz val="8"/>
        <rFont val="SimSun"/>
        <charset val="134"/>
      </rPr>
      <t xml:space="preserve">:聚丙烯防水卷材
</t>
    </r>
    <r>
      <rPr>
        <sz val="8"/>
        <rFont val="SimSun"/>
        <charset val="134"/>
      </rPr>
      <t xml:space="preserve">2.防水层数:1层
</t>
    </r>
    <r>
      <rPr>
        <sz val="8"/>
        <rFont val="SimSun"/>
        <charset val="134"/>
      </rPr>
      <t>3.反边高度:按图纸要求</t>
    </r>
  </si>
  <si>
    <r>
      <rPr>
        <sz val="8"/>
        <rFont val="SimSun"/>
        <charset val="134"/>
      </rPr>
      <t>保温、隔热、防腐工程</t>
    </r>
  </si>
  <si>
    <r>
      <rPr>
        <sz val="8"/>
        <rFont val="SimSun"/>
        <charset val="134"/>
      </rPr>
      <t>保温隔热屋面</t>
    </r>
  </si>
  <si>
    <r>
      <rPr>
        <sz val="8"/>
        <rFont val="SimSun"/>
        <charset val="134"/>
      </rPr>
      <t xml:space="preserve">1.保温隔热材料品种、规
</t>
    </r>
    <r>
      <rPr>
        <sz val="8"/>
        <rFont val="SimSun"/>
        <charset val="134"/>
      </rPr>
      <t xml:space="preserve">格、厚度:80mm聚苯乙烯
</t>
    </r>
    <r>
      <rPr>
        <sz val="8"/>
        <rFont val="SimSun"/>
        <charset val="134"/>
      </rPr>
      <t>保温板</t>
    </r>
  </si>
  <si>
    <r>
      <rPr>
        <sz val="8"/>
        <rFont val="SimSun"/>
        <charset val="134"/>
      </rPr>
      <t>保温隔热墙面</t>
    </r>
  </si>
  <si>
    <r>
      <rPr>
        <sz val="8"/>
        <rFont val="SimSun"/>
        <charset val="134"/>
      </rPr>
      <t xml:space="preserve">1.保温隔热部位:墙面
</t>
    </r>
    <r>
      <rPr>
        <sz val="8"/>
        <rFont val="SimSun"/>
        <charset val="134"/>
      </rPr>
      <t xml:space="preserve">2.保温隔热材料品种、规
</t>
    </r>
    <r>
      <rPr>
        <sz val="8"/>
        <rFont val="SimSun"/>
        <charset val="134"/>
      </rPr>
      <t xml:space="preserve">格及厚度:20厚聚苯乙烯
</t>
    </r>
    <r>
      <rPr>
        <sz val="8"/>
        <rFont val="SimSun"/>
        <charset val="134"/>
      </rPr>
      <t>板</t>
    </r>
  </si>
  <si>
    <r>
      <rPr>
        <sz val="8"/>
        <rFont val="SimSun"/>
        <charset val="134"/>
      </rPr>
      <t xml:space="preserve">1.70厚聚莱乙烯保温板，
</t>
    </r>
    <r>
      <rPr>
        <sz val="8"/>
        <rFont val="SimSun"/>
        <charset val="134"/>
      </rPr>
      <t xml:space="preserve">干密度22kg/m2，燃烧性
</t>
    </r>
    <r>
      <rPr>
        <sz val="8"/>
        <rFont val="SimSun"/>
        <charset val="134"/>
      </rPr>
      <t xml:space="preserve">能B1级
</t>
    </r>
    <r>
      <rPr>
        <sz val="8"/>
        <rFont val="SimSun"/>
        <charset val="134"/>
      </rPr>
      <t xml:space="preserve">2.增强网及抗裂防水砂浆
</t>
    </r>
    <r>
      <rPr>
        <sz val="8"/>
        <rFont val="SimSun"/>
        <charset val="134"/>
      </rPr>
      <t xml:space="preserve">种类:耐碱玻纤网格布
</t>
    </r>
    <r>
      <rPr>
        <sz val="8"/>
        <rFont val="SimSun"/>
        <charset val="134"/>
      </rPr>
      <t xml:space="preserve">3.粘结材料种类及做法 :
</t>
    </r>
    <r>
      <rPr>
        <sz val="8"/>
        <rFont val="SimSun"/>
        <charset val="134"/>
      </rPr>
      <t xml:space="preserve">水泥聚合物粘结砂浆
</t>
    </r>
    <r>
      <rPr>
        <sz val="8"/>
        <rFont val="SimSun"/>
        <charset val="134"/>
      </rPr>
      <t xml:space="preserve">4.防护材料种类及做法：
</t>
    </r>
    <r>
      <rPr>
        <sz val="8"/>
        <rFont val="SimSun"/>
        <charset val="134"/>
      </rPr>
      <t>防裂防水砂浆</t>
    </r>
  </si>
  <si>
    <r>
      <rPr>
        <sz val="8"/>
        <rFont val="SimSun"/>
        <charset val="134"/>
      </rPr>
      <t>楼地面装饰工程</t>
    </r>
  </si>
  <si>
    <r>
      <rPr>
        <sz val="8"/>
        <rFont val="SimSun"/>
        <charset val="134"/>
      </rPr>
      <t>细石混凝土楼地面</t>
    </r>
  </si>
  <si>
    <t>1.面层厚度、混凝土强度
等级:100厚C30细石混凝
土楼地面</t>
  </si>
  <si>
    <r>
      <rPr>
        <sz val="8"/>
        <rFont val="SimSun"/>
        <charset val="134"/>
      </rPr>
      <t>平面砂浆找平层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</si>
  <si>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>比:30mm水泥砂浆找平层</t>
    </r>
  </si>
  <si>
    <r>
      <rPr>
        <sz val="8"/>
        <rFont val="SimSun"/>
        <charset val="134"/>
      </rPr>
      <t>块料楼地面</t>
    </r>
  </si>
  <si>
    <t>1.找平层厚度、砂浆配合
比:20厚1:3水泥砂浆
2.结合层厚度、砂浆配合
比:30厚1:3干硬性水泥砂
浆结合层（內掺建筑胶）
3.面层材料品种、规格、
颜色:6-10厚防滑地砖地
面、颜色规格甲方自定</t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</si>
  <si>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比:20厚1:3水泥砂浆
</t>
    </r>
    <r>
      <rPr>
        <sz val="8"/>
        <rFont val="SimSun"/>
        <charset val="134"/>
      </rPr>
      <t xml:space="preserve">2.结合层厚度、砂浆配合
</t>
    </r>
    <r>
      <rPr>
        <sz val="8"/>
        <rFont val="SimSun"/>
        <charset val="134"/>
      </rPr>
      <t xml:space="preserve">比:30厚1:3干硬性水泥砂
</t>
    </r>
    <r>
      <rPr>
        <sz val="8"/>
        <rFont val="SimSun"/>
        <charset val="134"/>
      </rPr>
      <t xml:space="preserve">浆结合层(内掺建筑胶)
</t>
    </r>
    <r>
      <rPr>
        <sz val="8"/>
        <rFont val="SimSun"/>
        <charset val="134"/>
      </rPr>
      <t xml:space="preserve">3.面层材料品种、规格、
</t>
    </r>
    <r>
      <rPr>
        <sz val="8"/>
        <rFont val="SimSun"/>
        <charset val="134"/>
      </rPr>
      <t xml:space="preserve">颜色:6-10厚防渭地砖地
</t>
    </r>
    <r>
      <rPr>
        <sz val="8"/>
        <rFont val="SimSun"/>
        <charset val="134"/>
      </rPr>
      <t>面、颜色规格甲方自定</t>
    </r>
  </si>
  <si>
    <r>
      <rPr>
        <sz val="8"/>
        <rFont val="SimSun"/>
        <charset val="134"/>
      </rPr>
      <t>石材台阶面</t>
    </r>
  </si>
  <si>
    <r>
      <rPr>
        <sz val="8"/>
        <rFont val="SimSun"/>
        <charset val="134"/>
      </rPr>
      <t xml:space="preserve">1.30厚火烧面花岗岩面层
</t>
    </r>
    <r>
      <rPr>
        <sz val="8"/>
        <rFont val="SimSun"/>
        <charset val="134"/>
      </rPr>
      <t xml:space="preserve">2.图集详见宁02J1-23-台
</t>
    </r>
    <r>
      <rPr>
        <sz val="8"/>
        <rFont val="SimSun"/>
        <charset val="134"/>
      </rPr>
      <t xml:space="preserve">5
</t>
    </r>
    <r>
      <rPr>
        <sz val="8"/>
        <rFont val="SimSun"/>
        <charset val="134"/>
      </rPr>
      <t>3.砂浆均为预拌砂浆</t>
    </r>
  </si>
  <si>
    <t>墙、柱面装饰与隔断、幕墙工程</t>
  </si>
  <si>
    <r>
      <rPr>
        <sz val="8"/>
        <rFont val="SimSun"/>
        <charset val="134"/>
      </rPr>
      <t>墙面一般抹灰</t>
    </r>
  </si>
  <si>
    <r>
      <rPr>
        <sz val="8"/>
        <rFont val="SimSun"/>
        <charset val="134"/>
      </rPr>
      <t xml:space="preserve">1.墙体类型:外墙面
</t>
    </r>
    <r>
      <rPr>
        <sz val="8"/>
        <rFont val="SimSun"/>
        <charset val="134"/>
      </rPr>
      <t xml:space="preserve">2.底层厚度、砂浆配合比
</t>
    </r>
    <r>
      <rPr>
        <sz val="8"/>
        <rFont val="SimSun"/>
        <charset val="134"/>
      </rPr>
      <t xml:space="preserve">:14厚1:2水泥砂浆
</t>
    </r>
    <r>
      <rPr>
        <sz val="8"/>
        <rFont val="SimSun"/>
        <charset val="134"/>
      </rPr>
      <t xml:space="preserve">3.面层厚度、砂浆配合比
</t>
    </r>
    <r>
      <rPr>
        <sz val="8"/>
        <rFont val="SimSun"/>
        <charset val="134"/>
      </rPr>
      <t>:6厚1:2水泥砂浆</t>
    </r>
  </si>
  <si>
    <r>
      <rPr>
        <sz val="8"/>
        <rFont val="SimSun"/>
        <charset val="134"/>
      </rPr>
      <t xml:space="preserve">1.墙体类型:墙面
</t>
    </r>
    <r>
      <rPr>
        <sz val="8"/>
        <rFont val="SimSun"/>
        <charset val="134"/>
      </rPr>
      <t xml:space="preserve">2.底层厚度、砂浆配合比
</t>
    </r>
    <r>
      <rPr>
        <sz val="8"/>
        <rFont val="SimSun"/>
        <charset val="134"/>
      </rPr>
      <t xml:space="preserve">:14厚1:2水泥砂浆
</t>
    </r>
    <r>
      <rPr>
        <sz val="8"/>
        <rFont val="SimSun"/>
        <charset val="134"/>
      </rPr>
      <t xml:space="preserve">3.面层厚度、砂浆配合比
</t>
    </r>
    <r>
      <rPr>
        <sz val="8"/>
        <rFont val="SimSun"/>
        <charset val="134"/>
      </rPr>
      <t>:6厚1:2水泥砂浆</t>
    </r>
  </si>
  <si>
    <r>
      <rPr>
        <sz val="8"/>
        <rFont val="SimSun"/>
        <charset val="134"/>
      </rPr>
      <t xml:space="preserve">1.墙体类型 : 墙面
</t>
    </r>
    <r>
      <rPr>
        <sz val="8"/>
        <rFont val="SimSun"/>
        <charset val="134"/>
      </rPr>
      <t xml:space="preserve">2.底层厚度、砂浆配合比
</t>
    </r>
    <r>
      <rPr>
        <sz val="8"/>
        <rFont val="SimSun"/>
        <charset val="134"/>
      </rPr>
      <t xml:space="preserve">:14厚1:2水泥砂浆
</t>
    </r>
    <r>
      <rPr>
        <sz val="8"/>
        <rFont val="SimSun"/>
        <charset val="134"/>
      </rPr>
      <t xml:space="preserve">3.面层厚度、砂浆配合比
</t>
    </r>
    <r>
      <rPr>
        <sz val="8"/>
        <rFont val="SimSun"/>
        <charset val="134"/>
      </rPr>
      <t>:6厚1:2水泥砂浆</t>
    </r>
  </si>
  <si>
    <r>
      <rPr>
        <sz val="8"/>
        <rFont val="SimSun"/>
        <charset val="134"/>
      </rPr>
      <t>块料墙面</t>
    </r>
  </si>
  <si>
    <r>
      <rPr>
        <sz val="8"/>
        <rFont val="SimSun"/>
        <charset val="134"/>
      </rPr>
      <t xml:space="preserve">1.墙体类型:内墙面
</t>
    </r>
    <r>
      <rPr>
        <sz val="8"/>
        <rFont val="SimSun"/>
        <charset val="134"/>
      </rPr>
      <t xml:space="preserve">2.面层材料品种、规格、
</t>
    </r>
    <r>
      <rPr>
        <sz val="8"/>
        <rFont val="SimSun"/>
        <charset val="134"/>
      </rPr>
      <t>颜色:面砖</t>
    </r>
  </si>
  <si>
    <r>
      <rPr>
        <sz val="8"/>
        <rFont val="SimSun"/>
        <charset val="134"/>
      </rPr>
      <t>墙面装饰板</t>
    </r>
  </si>
  <si>
    <r>
      <rPr>
        <sz val="8"/>
        <rFont val="SimSun"/>
        <charset val="134"/>
      </rPr>
      <t xml:space="preserve">1.面层材料品种、规格、
</t>
    </r>
    <r>
      <rPr>
        <sz val="8"/>
        <rFont val="SimSun"/>
        <charset val="134"/>
      </rPr>
      <t>颜色:竹木纤维护墙板</t>
    </r>
  </si>
  <si>
    <r>
      <rPr>
        <sz val="8"/>
        <rFont val="SimSun"/>
        <charset val="134"/>
      </rPr>
      <t>天棚工程</t>
    </r>
  </si>
  <si>
    <r>
      <rPr>
        <sz val="8"/>
        <rFont val="SimSun"/>
        <charset val="134"/>
      </rPr>
      <t>吊顶天棚</t>
    </r>
  </si>
  <si>
    <r>
      <rPr>
        <sz val="8"/>
        <rFont val="SimSun"/>
        <charset val="134"/>
      </rPr>
      <t xml:space="preserve">1.龙骨材料种类、规格、
</t>
    </r>
    <r>
      <rPr>
        <sz val="8"/>
        <rFont val="SimSun"/>
        <charset val="134"/>
      </rPr>
      <t xml:space="preserve">中距:轻钢天棚龙骨
</t>
    </r>
    <r>
      <rPr>
        <sz val="8"/>
        <rFont val="SimSun"/>
        <charset val="134"/>
      </rPr>
      <t xml:space="preserve">2.面层材料品种、规格 :
</t>
    </r>
    <r>
      <rPr>
        <sz val="8"/>
        <rFont val="SimSun"/>
        <charset val="134"/>
      </rPr>
      <t>矿棉吸音板</t>
    </r>
  </si>
  <si>
    <r>
      <rPr>
        <sz val="8"/>
        <rFont val="SimSun"/>
        <charset val="134"/>
      </rPr>
      <t xml:space="preserve">1.龙骨材料种类、规格、
</t>
    </r>
    <r>
      <rPr>
        <sz val="8"/>
        <rFont val="SimSun"/>
        <charset val="134"/>
      </rPr>
      <t xml:space="preserve">中距 : 轻钢龙骨基层
</t>
    </r>
    <r>
      <rPr>
        <sz val="8"/>
        <rFont val="SimSun"/>
        <charset val="134"/>
      </rPr>
      <t xml:space="preserve">2.面层材料品种、规格:3
</t>
    </r>
    <r>
      <rPr>
        <sz val="8"/>
        <rFont val="SimSun"/>
        <charset val="134"/>
      </rPr>
      <t>00*300铝合金方板</t>
    </r>
  </si>
  <si>
    <r>
      <rPr>
        <sz val="8"/>
        <rFont val="SimSun"/>
        <charset val="134"/>
      </rPr>
      <t>油漆、涂料、裱糊工程</t>
    </r>
  </si>
  <si>
    <r>
      <rPr>
        <sz val="8"/>
        <rFont val="SimSun"/>
        <charset val="134"/>
      </rPr>
      <t>抹灰面油漆</t>
    </r>
  </si>
  <si>
    <r>
      <rPr>
        <sz val="8"/>
        <rFont val="SimSun"/>
        <charset val="134"/>
      </rPr>
      <t xml:space="preserve">1.基层类型 : 抹灰面
</t>
    </r>
    <r>
      <rPr>
        <sz val="8"/>
        <rFont val="SimSun"/>
        <charset val="134"/>
      </rPr>
      <t xml:space="preserve">2.腻子种类:内墙腻子
</t>
    </r>
    <r>
      <rPr>
        <sz val="8"/>
        <rFont val="SimSun"/>
        <charset val="134"/>
      </rPr>
      <t xml:space="preserve">3.刮腻子遍数:两遍
</t>
    </r>
    <r>
      <rPr>
        <sz val="8"/>
        <rFont val="SimSun"/>
        <charset val="134"/>
      </rPr>
      <t xml:space="preserve">4.油漆品种、刷漆遍数 :
</t>
    </r>
    <r>
      <rPr>
        <sz val="8"/>
        <rFont val="SimSun"/>
        <charset val="134"/>
      </rPr>
      <t xml:space="preserve">乳胶漆两遍
</t>
    </r>
    <r>
      <rPr>
        <sz val="8"/>
        <rFont val="SimSun"/>
        <charset val="134"/>
      </rPr>
      <t>5.部位:内墙面</t>
    </r>
  </si>
  <si>
    <r>
      <rPr>
        <sz val="8"/>
        <rFont val="SimSun"/>
        <charset val="134"/>
      </rPr>
      <t xml:space="preserve">1.基层类型:抹灰面
</t>
    </r>
    <r>
      <rPr>
        <sz val="8"/>
        <rFont val="SimSun"/>
        <charset val="134"/>
      </rPr>
      <t xml:space="preserve">2.腻子种类:外墙腻子
</t>
    </r>
    <r>
      <rPr>
        <sz val="8"/>
        <rFont val="SimSun"/>
        <charset val="134"/>
      </rPr>
      <t xml:space="preserve">3.刮腻子遍数:两遍
</t>
    </r>
    <r>
      <rPr>
        <sz val="8"/>
        <rFont val="SimSun"/>
        <charset val="134"/>
      </rPr>
      <t xml:space="preserve">4.油漆品种、刷漆遍数 :
</t>
    </r>
    <r>
      <rPr>
        <sz val="8"/>
        <rFont val="SimSun"/>
        <charset val="134"/>
      </rPr>
      <t xml:space="preserve">乳胶漆两遍
</t>
    </r>
    <r>
      <rPr>
        <sz val="8"/>
        <rFont val="SimSun"/>
        <charset val="134"/>
      </rPr>
      <t>5.部位:外墙面</t>
    </r>
  </si>
  <si>
    <r>
      <rPr>
        <sz val="8"/>
        <rFont val="SimSun"/>
        <charset val="134"/>
      </rPr>
      <t xml:space="preserve">1.基层类型:抹灰面
</t>
    </r>
    <r>
      <rPr>
        <sz val="8"/>
        <rFont val="SimSun"/>
        <charset val="134"/>
      </rPr>
      <t xml:space="preserve">2.腻子种类:内墙腻子
</t>
    </r>
    <r>
      <rPr>
        <sz val="8"/>
        <rFont val="SimSun"/>
        <charset val="134"/>
      </rPr>
      <t xml:space="preserve">3.刮腻子遍数:两遍
</t>
    </r>
    <r>
      <rPr>
        <sz val="8"/>
        <rFont val="SimSun"/>
        <charset val="134"/>
      </rPr>
      <t xml:space="preserve">4.油漆品种、刷漆遍数 :
</t>
    </r>
    <r>
      <rPr>
        <sz val="8"/>
        <rFont val="SimSun"/>
        <charset val="134"/>
      </rPr>
      <t xml:space="preserve">乳胶漆两遍
</t>
    </r>
    <r>
      <rPr>
        <sz val="8"/>
        <rFont val="SimSun"/>
        <charset val="134"/>
      </rPr>
      <t>5.部位:内墙面</t>
    </r>
  </si>
  <si>
    <r>
      <rPr>
        <sz val="8"/>
        <rFont val="SimSun"/>
        <charset val="134"/>
      </rPr>
      <t>其他装饰工程</t>
    </r>
  </si>
  <si>
    <r>
      <rPr>
        <sz val="8"/>
        <rFont val="SimSun"/>
        <charset val="134"/>
      </rPr>
      <t>金属暖气罩</t>
    </r>
  </si>
  <si>
    <r>
      <rPr>
        <sz val="8"/>
        <rFont val="SimSun"/>
        <charset val="134"/>
      </rPr>
      <t>1.暖气罩材质:金属暖气罩-不锈钢</t>
    </r>
  </si>
  <si>
    <r>
      <rPr>
        <sz val="8"/>
        <rFont val="SimSun"/>
        <charset val="134"/>
      </rPr>
      <t>拆除工程</t>
    </r>
  </si>
  <si>
    <r>
      <rPr>
        <sz val="8"/>
        <rFont val="SimSun"/>
        <charset val="134"/>
      </rPr>
      <t>砖砌体拆除</t>
    </r>
  </si>
  <si>
    <r>
      <rPr>
        <sz val="8"/>
        <rFont val="SimSun"/>
        <charset val="134"/>
      </rPr>
      <t xml:space="preserve">1.砌体名称:门洞拆除
</t>
    </r>
    <r>
      <rPr>
        <sz val="8"/>
        <rFont val="SimSun"/>
        <charset val="134"/>
      </rPr>
      <t>2.砌体材质:砖砌体</t>
    </r>
  </si>
  <si>
    <r>
      <rPr>
        <sz val="8"/>
        <rFont val="SimSun"/>
        <charset val="134"/>
      </rPr>
      <t xml:space="preserve">1.砌体名称:砖砌体拆除
</t>
    </r>
    <r>
      <rPr>
        <sz val="8"/>
        <rFont val="SimSun"/>
        <charset val="134"/>
      </rPr>
      <t>2.砌体材质:多孔砖</t>
    </r>
  </si>
  <si>
    <r>
      <rPr>
        <sz val="8"/>
        <rFont val="SimSun"/>
        <charset val="134"/>
      </rPr>
      <t>平面块料拆除</t>
    </r>
  </si>
  <si>
    <r>
      <rPr>
        <sz val="8"/>
        <rFont val="SimSun"/>
        <charset val="134"/>
      </rPr>
      <t>1.饰面材料种类:台阶石材拆除</t>
    </r>
  </si>
  <si>
    <r>
      <rPr>
        <sz val="8"/>
        <rFont val="SimSun"/>
        <charset val="134"/>
      </rPr>
      <t xml:space="preserve">1.饰面材料种类:地面砖
</t>
    </r>
    <r>
      <rPr>
        <sz val="8"/>
        <rFont val="SimSun"/>
        <charset val="134"/>
      </rPr>
      <t>拆除</t>
    </r>
  </si>
  <si>
    <r>
      <rPr>
        <sz val="8"/>
        <rFont val="SimSun"/>
        <charset val="134"/>
      </rPr>
      <t>天棚面龙骨及饰面拆除</t>
    </r>
  </si>
  <si>
    <r>
      <rPr>
        <sz val="8"/>
        <rFont val="SimSun"/>
        <charset val="134"/>
      </rPr>
      <t xml:space="preserve">1.拆除的基层类型:原吊
</t>
    </r>
    <r>
      <rPr>
        <sz val="8"/>
        <rFont val="SimSun"/>
        <charset val="134"/>
      </rPr>
      <t xml:space="preserve">顶拆除
</t>
    </r>
    <r>
      <rPr>
        <sz val="8"/>
        <rFont val="SimSun"/>
        <charset val="134"/>
      </rPr>
      <t xml:space="preserve">2.龙骨及饰面种类:轻钢
</t>
    </r>
    <r>
      <rPr>
        <sz val="8"/>
        <rFont val="SimSun"/>
        <charset val="134"/>
      </rPr>
      <t>龙骨铝扣板吊顶</t>
    </r>
  </si>
  <si>
    <r>
      <rPr>
        <sz val="8"/>
        <rFont val="SimSun"/>
        <charset val="134"/>
      </rPr>
      <t>铲除裱糊面</t>
    </r>
  </si>
  <si>
    <r>
      <rPr>
        <sz val="8"/>
        <rFont val="SimSun"/>
        <charset val="134"/>
      </rPr>
      <t>1.铲除部位名称:墙面保温层</t>
    </r>
  </si>
  <si>
    <r>
      <rPr>
        <sz val="8"/>
        <rFont val="SimSun"/>
        <charset val="134"/>
      </rPr>
      <t>栏杆、栏板拆除</t>
    </r>
  </si>
  <si>
    <r>
      <rPr>
        <sz val="8"/>
        <rFont val="SimSun"/>
        <charset val="134"/>
      </rPr>
      <t xml:space="preserve">1.栏杆、栏板种类:栏杆
</t>
    </r>
    <r>
      <rPr>
        <sz val="8"/>
        <rFont val="SimSun"/>
        <charset val="134"/>
      </rPr>
      <t>、栏板拆除</t>
    </r>
  </si>
  <si>
    <r>
      <rPr>
        <sz val="8"/>
        <rFont val="SimSun"/>
        <charset val="134"/>
      </rPr>
      <t>开孔（打洞）</t>
    </r>
  </si>
  <si>
    <r>
      <rPr>
        <sz val="8"/>
        <rFont val="SimSun"/>
        <charset val="134"/>
      </rPr>
      <t>1.打洞部位材质:烟道水钻开孔</t>
    </r>
  </si>
  <si>
    <r>
      <rPr>
        <sz val="8"/>
        <rFont val="SimSun"/>
        <charset val="134"/>
      </rPr>
      <t>余方弃置</t>
    </r>
  </si>
  <si>
    <r>
      <rPr>
        <sz val="8"/>
        <rFont val="SimSun"/>
        <charset val="134"/>
      </rPr>
      <t xml:space="preserve">1.废弃料品种:垃圾外运
</t>
    </r>
    <r>
      <rPr>
        <sz val="8"/>
        <rFont val="SimSun"/>
        <charset val="134"/>
      </rPr>
      <t>2.运距 : 自行考虑</t>
    </r>
  </si>
  <si>
    <r>
      <rPr>
        <sz val="8"/>
        <rFont val="SimSun"/>
        <charset val="134"/>
      </rPr>
      <t>通风空调工程</t>
    </r>
  </si>
  <si>
    <r>
      <rPr>
        <sz val="8"/>
        <rFont val="SimSun"/>
        <charset val="134"/>
      </rPr>
      <t>碳钢通风管道</t>
    </r>
  </si>
  <si>
    <r>
      <rPr>
        <sz val="8"/>
        <rFont val="SimSun"/>
        <charset val="134"/>
      </rPr>
      <t xml:space="preserve">1.名称:风管
</t>
    </r>
    <r>
      <rPr>
        <sz val="8"/>
        <rFont val="SimSun"/>
        <charset val="134"/>
      </rPr>
      <t xml:space="preserve">2.材质:镀锌铁皮
</t>
    </r>
    <r>
      <rPr>
        <sz val="8"/>
        <rFont val="SimSun"/>
        <charset val="134"/>
      </rPr>
      <t xml:space="preserve">3.形状:圆管
</t>
    </r>
    <r>
      <rPr>
        <sz val="8"/>
        <rFont val="SimSun"/>
        <charset val="134"/>
      </rPr>
      <t xml:space="preserve">4.规格 : ∮400
</t>
    </r>
    <r>
      <rPr>
        <sz val="8"/>
        <rFont val="SimSun"/>
        <charset val="134"/>
      </rPr>
      <t>5.含链接管件</t>
    </r>
  </si>
  <si>
    <r>
      <rPr>
        <sz val="8"/>
        <rFont val="SimSun"/>
        <charset val="134"/>
      </rPr>
      <t>道路工程</t>
    </r>
  </si>
  <si>
    <r>
      <rPr>
        <sz val="8"/>
        <rFont val="SimSun"/>
        <charset val="134"/>
      </rPr>
      <t>人行道块料铺设</t>
    </r>
  </si>
  <si>
    <r>
      <rPr>
        <sz val="8"/>
        <rFont val="SimSun"/>
        <charset val="134"/>
      </rPr>
      <t xml:space="preserve">1.块料品种、规格:200*2
</t>
    </r>
    <r>
      <rPr>
        <sz val="8"/>
        <rFont val="SimSun"/>
        <charset val="134"/>
      </rPr>
      <t>00mm*50mm面包砖</t>
    </r>
  </si>
  <si>
    <r>
      <rPr>
        <sz val="8"/>
        <rFont val="SimSun"/>
        <charset val="134"/>
      </rPr>
      <t>补充分部</t>
    </r>
  </si>
  <si>
    <t>钢筋混凝土预制房</t>
  </si>
  <si>
    <r>
      <rPr>
        <sz val="8"/>
        <rFont val="SimSun"/>
        <charset val="134"/>
      </rPr>
      <t xml:space="preserve">1.钢筋混凝土预制房
</t>
    </r>
    <r>
      <rPr>
        <sz val="8"/>
        <rFont val="SimSun"/>
        <charset val="134"/>
      </rPr>
      <t>2.墙厚： 150mm</t>
    </r>
  </si>
  <si>
    <r>
      <rPr>
        <sz val="8"/>
        <rFont val="SimSun"/>
        <charset val="134"/>
      </rPr>
      <t>拆除彩钢房</t>
    </r>
  </si>
  <si>
    <r>
      <rPr>
        <sz val="8"/>
        <rFont val="SimSun"/>
        <charset val="134"/>
      </rPr>
      <t>1.拆除彩钢房</t>
    </r>
  </si>
  <si>
    <r>
      <rPr>
        <sz val="8"/>
        <rFont val="SimSun"/>
        <charset val="134"/>
      </rPr>
      <t>不锈钢烟罩</t>
    </r>
  </si>
  <si>
    <r>
      <rPr>
        <sz val="8"/>
        <rFont val="SimSun"/>
        <charset val="134"/>
      </rPr>
      <t xml:space="preserve">1.不锈钢烟罩
</t>
    </r>
    <r>
      <rPr>
        <sz val="8"/>
        <rFont val="SimSun"/>
        <charset val="134"/>
      </rPr>
      <t>2.尺寸:2000mm*1000mm</t>
    </r>
  </si>
  <si>
    <t>整个项目-安装</t>
  </si>
  <si>
    <r>
      <rPr>
        <sz val="8"/>
        <rFont val="SimSun"/>
        <charset val="134"/>
      </rPr>
      <t>塑料管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</si>
  <si>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2.介质:排水管
</t>
    </r>
    <r>
      <rPr>
        <sz val="8"/>
        <rFont val="SimSun"/>
        <charset val="134"/>
      </rPr>
      <t xml:space="preserve">3.材质、规格:PPP静音排
</t>
    </r>
    <r>
      <rPr>
        <sz val="8"/>
        <rFont val="SimSun"/>
        <charset val="134"/>
      </rPr>
      <t xml:space="preserve">水管 De75
</t>
    </r>
    <r>
      <rPr>
        <sz val="8"/>
        <rFont val="SimSun"/>
        <charset val="134"/>
      </rPr>
      <t xml:space="preserve">4.连接形式:法兰压盖式
</t>
    </r>
    <r>
      <rPr>
        <sz val="8"/>
        <rFont val="SimSun"/>
        <charset val="134"/>
      </rPr>
      <t xml:space="preserve">柔性承插连接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 xml:space="preserve">要求:满足设计规范要求
</t>
    </r>
    <r>
      <rPr>
        <sz val="8"/>
        <rFont val="SimSun"/>
        <charset val="134"/>
      </rPr>
      <t xml:space="preserve">6.其他:含管件及支架管
</t>
    </r>
    <r>
      <rPr>
        <sz val="8"/>
        <rFont val="SimSun"/>
        <charset val="134"/>
      </rPr>
      <t>卡</t>
    </r>
  </si>
  <si>
    <r>
      <rPr>
        <sz val="8"/>
        <rFont val="SimSun"/>
        <charset val="134"/>
      </rPr>
      <t>管道绝热</t>
    </r>
  </si>
  <si>
    <r>
      <rPr>
        <sz val="8"/>
        <rFont val="SimSun"/>
        <charset val="134"/>
      </rPr>
      <t xml:space="preserve">1.绝热材料品种:橡塑保
</t>
    </r>
    <r>
      <rPr>
        <sz val="8"/>
        <rFont val="SimSun"/>
        <charset val="134"/>
      </rPr>
      <t xml:space="preserve">温
</t>
    </r>
    <r>
      <rPr>
        <sz val="8"/>
        <rFont val="SimSun"/>
        <charset val="134"/>
      </rPr>
      <t xml:space="preserve">2.绝热厚度:100mm
</t>
    </r>
    <r>
      <rPr>
        <sz val="8"/>
        <rFont val="SimSun"/>
        <charset val="134"/>
      </rPr>
      <t>3.管道外径:DN125</t>
    </r>
  </si>
  <si>
    <r>
      <rPr>
        <sz val="8"/>
        <rFont val="SimSun"/>
        <charset val="134"/>
      </rPr>
      <t>打洞（孔）</t>
    </r>
  </si>
  <si>
    <r>
      <rPr>
        <sz val="8"/>
        <rFont val="SimSun"/>
        <charset val="134"/>
      </rPr>
      <t xml:space="preserve">1.名称:水钻砼墙体打孔
</t>
    </r>
    <r>
      <rPr>
        <sz val="8"/>
        <rFont val="SimSun"/>
        <charset val="134"/>
      </rPr>
      <t xml:space="preserve">2.规格 : Φ75
</t>
    </r>
    <r>
      <rPr>
        <sz val="8"/>
        <rFont val="SimSun"/>
        <charset val="134"/>
      </rPr>
      <t xml:space="preserve">3.填充(恢复）方式:清理
</t>
    </r>
    <r>
      <rPr>
        <sz val="8"/>
        <rFont val="SimSun"/>
        <charset val="134"/>
      </rPr>
      <t>、调制、填塞砂浆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</si>
  <si>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2.介质:PPR管 1.25MPa
</t>
    </r>
    <r>
      <rPr>
        <sz val="8"/>
        <rFont val="SimSun"/>
        <charset val="134"/>
      </rPr>
      <t xml:space="preserve">3.材质、规格:De20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 xml:space="preserve">要求:满足设计规范要求
</t>
    </r>
    <r>
      <rPr>
        <sz val="8"/>
        <rFont val="SimSun"/>
        <charset val="134"/>
      </rPr>
      <t xml:space="preserve">6.其他:含管件及支架管
</t>
    </r>
    <r>
      <rPr>
        <sz val="8"/>
        <rFont val="SimSun"/>
        <charset val="134"/>
      </rPr>
      <t>卡</t>
    </r>
  </si>
  <si>
    <r>
      <rPr>
        <sz val="8"/>
        <rFont val="SimSun"/>
        <charset val="134"/>
      </rPr>
      <t>螺纹阀门</t>
    </r>
  </si>
  <si>
    <r>
      <rPr>
        <sz val="8"/>
        <rFont val="SimSun"/>
        <charset val="134"/>
      </rPr>
      <t xml:space="preserve">1.种类:PPR截止阀De20
</t>
    </r>
    <r>
      <rPr>
        <sz val="8"/>
        <rFont val="SimSun"/>
        <charset val="134"/>
      </rPr>
      <t>2.连接方式:熔接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</si>
  <si>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2.介质:PPR管 1.25MPa
</t>
    </r>
    <r>
      <rPr>
        <sz val="8"/>
        <rFont val="SimSun"/>
        <charset val="134"/>
      </rPr>
      <t xml:space="preserve">3.材质、规格:De25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 xml:space="preserve">要求:满足设计规范要求
</t>
    </r>
    <r>
      <rPr>
        <sz val="8"/>
        <rFont val="SimSun"/>
        <charset val="134"/>
      </rPr>
      <t xml:space="preserve">6.其他:含管件及支架管
</t>
    </r>
    <r>
      <rPr>
        <sz val="8"/>
        <rFont val="SimSun"/>
        <charset val="134"/>
      </rPr>
      <t>卡</t>
    </r>
  </si>
  <si>
    <r>
      <rPr>
        <sz val="8"/>
        <rFont val="SimSun"/>
        <charset val="134"/>
      </rPr>
      <t xml:space="preserve">1.种类:PPR球阀De25
</t>
    </r>
    <r>
      <rPr>
        <sz val="8"/>
        <rFont val="SimSun"/>
        <charset val="134"/>
      </rPr>
      <t>2.连接方式:熔接</t>
    </r>
  </si>
  <si>
    <r>
      <rPr>
        <sz val="8"/>
        <rFont val="SimSun"/>
        <charset val="134"/>
      </rPr>
      <t xml:space="preserve">1.名称:水钻砼墙体打孔
</t>
    </r>
    <r>
      <rPr>
        <sz val="8"/>
        <rFont val="SimSun"/>
        <charset val="134"/>
      </rPr>
      <t xml:space="preserve">2.规格 : Φ32
</t>
    </r>
    <r>
      <rPr>
        <sz val="8"/>
        <rFont val="SimSun"/>
        <charset val="134"/>
      </rPr>
      <t xml:space="preserve">3.填充(恢复）方式:清理
</t>
    </r>
    <r>
      <rPr>
        <sz val="8"/>
        <rFont val="SimSun"/>
        <charset val="134"/>
      </rPr>
      <t>、调制、填塞砂浆</t>
    </r>
  </si>
  <si>
    <r>
      <rPr>
        <sz val="8"/>
        <rFont val="SimSun"/>
        <charset val="134"/>
      </rPr>
      <t>铸铁散热器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</si>
  <si>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2.12柱/组</t>
    </r>
  </si>
  <si>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</si>
  <si>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1.型号、规格:12柱铸铁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</si>
  <si>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1.型号、规格:20柱铸铁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</si>
  <si>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>热水器、开水炉</t>
    </r>
  </si>
  <si>
    <r>
      <rPr>
        <sz val="8"/>
        <rFont val="SimSun"/>
        <charset val="134"/>
      </rPr>
      <t xml:space="preserve">1.能源种类:热水器拆除
</t>
    </r>
    <r>
      <rPr>
        <sz val="8"/>
        <rFont val="SimSun"/>
        <charset val="134"/>
      </rPr>
      <t>2.其他:含附件拆除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</si>
  <si>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</si>
  <si>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 xml:space="preserve">1.名称:一体式电热水器
</t>
    </r>
    <r>
      <rPr>
        <sz val="8"/>
        <rFont val="SimSun"/>
        <charset val="134"/>
      </rPr>
      <t xml:space="preserve">E50-T3H-22
</t>
    </r>
    <r>
      <rPr>
        <sz val="8"/>
        <rFont val="SimSun"/>
        <charset val="134"/>
      </rPr>
      <t xml:space="preserve">2.型号、容积:50L
</t>
    </r>
    <r>
      <rPr>
        <sz val="8"/>
        <rFont val="SimSun"/>
        <charset val="134"/>
      </rPr>
      <t xml:space="preserve">3.其他:含采购、安装、
</t>
    </r>
    <r>
      <rPr>
        <sz val="8"/>
        <rFont val="SimSun"/>
        <charset val="134"/>
      </rPr>
      <t xml:space="preserve">调试、预埋件、 吊支架及
</t>
    </r>
    <r>
      <rPr>
        <sz val="8"/>
        <rFont val="SimSun"/>
        <charset val="134"/>
      </rPr>
      <t xml:space="preserve">配套附件等所应涉及的一
</t>
    </r>
    <r>
      <rPr>
        <sz val="8"/>
        <rFont val="SimSun"/>
        <charset val="134"/>
      </rPr>
      <t>切费用</t>
    </r>
  </si>
  <si>
    <r>
      <rPr>
        <sz val="8"/>
        <rFont val="SimSun"/>
        <charset val="134"/>
      </rPr>
      <t>增加泵</t>
    </r>
  </si>
  <si>
    <r>
      <rPr>
        <sz val="8"/>
        <rFont val="SimSun"/>
        <charset val="134"/>
      </rPr>
      <t xml:space="preserve">1.型号:增加泵拆除
</t>
    </r>
    <r>
      <rPr>
        <sz val="8"/>
        <rFont val="SimSun"/>
        <charset val="134"/>
      </rPr>
      <t>2.含附件等拆除</t>
    </r>
  </si>
  <si>
    <r>
      <rPr>
        <sz val="8"/>
        <rFont val="SimSun"/>
        <charset val="134"/>
      </rPr>
      <t xml:space="preserve">1.型号:增加泵
</t>
    </r>
    <r>
      <rPr>
        <sz val="8"/>
        <rFont val="SimSun"/>
        <charset val="134"/>
      </rPr>
      <t xml:space="preserve">2.功率:流量1.5L/S,扬程
</t>
    </r>
    <r>
      <rPr>
        <sz val="8"/>
        <rFont val="SimSun"/>
        <charset val="134"/>
      </rPr>
      <t>38米，铸铁材质</t>
    </r>
  </si>
  <si>
    <r>
      <rPr>
        <sz val="8"/>
        <rFont val="SimSun"/>
        <charset val="134"/>
      </rPr>
      <t>荧光灯</t>
    </r>
  </si>
  <si>
    <r>
      <rPr>
        <sz val="8"/>
        <rFont val="SimSun"/>
        <charset val="134"/>
      </rPr>
      <t xml:space="preserve">1.名称:LED平板灯
</t>
    </r>
    <r>
      <rPr>
        <sz val="8"/>
        <rFont val="SimSun"/>
        <charset val="134"/>
      </rPr>
      <t xml:space="preserve">2.型号:60w
</t>
    </r>
    <r>
      <rPr>
        <sz val="8"/>
        <rFont val="SimSun"/>
        <charset val="134"/>
      </rPr>
      <t xml:space="preserve">3.规格:600*600mm
</t>
    </r>
    <r>
      <rPr>
        <sz val="8"/>
        <rFont val="SimSun"/>
        <charset val="134"/>
      </rPr>
      <t>4.安装形式:吸顶安装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</si>
  <si>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</si>
  <si>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配线</t>
    </r>
  </si>
  <si>
    <r>
      <rPr>
        <sz val="8"/>
        <rFont val="SimSun"/>
        <charset val="134"/>
      </rPr>
      <t xml:space="preserve">1.名称:电气配线
</t>
    </r>
    <r>
      <rPr>
        <sz val="8"/>
        <rFont val="SimSun"/>
        <charset val="134"/>
      </rPr>
      <t xml:space="preserve">2.规格:BV-2.5mm2
</t>
    </r>
    <r>
      <rPr>
        <sz val="8"/>
        <rFont val="SimSun"/>
        <charset val="134"/>
      </rPr>
      <t>3.配线部位:管内穿线</t>
    </r>
  </si>
  <si>
    <r>
      <rPr>
        <sz val="8"/>
        <rFont val="SimSun"/>
        <charset val="134"/>
      </rPr>
      <t xml:space="preserve">1.名称:电气配线
</t>
    </r>
    <r>
      <rPr>
        <sz val="8"/>
        <rFont val="SimSun"/>
        <charset val="134"/>
      </rPr>
      <t xml:space="preserve">2.规格:BV-4mm2
</t>
    </r>
    <r>
      <rPr>
        <sz val="8"/>
        <rFont val="SimSun"/>
        <charset val="134"/>
      </rPr>
      <t>3.配线部位:管内穿线</t>
    </r>
  </si>
  <si>
    <r>
      <rPr>
        <sz val="8"/>
        <rFont val="SimSun"/>
        <charset val="134"/>
      </rPr>
      <t xml:space="preserve">1.名称:电气配线
</t>
    </r>
    <r>
      <rPr>
        <sz val="8"/>
        <rFont val="SimSun"/>
        <charset val="134"/>
      </rPr>
      <t xml:space="preserve">2.规格:BV-6mm2
</t>
    </r>
    <r>
      <rPr>
        <sz val="8"/>
        <rFont val="SimSun"/>
        <charset val="134"/>
      </rPr>
      <t>3.配线部位:管内穿线</t>
    </r>
  </si>
  <si>
    <r>
      <rPr>
        <sz val="8"/>
        <rFont val="SimSun"/>
        <charset val="134"/>
      </rPr>
      <t>电力电缆</t>
    </r>
  </si>
  <si>
    <r>
      <rPr>
        <sz val="8"/>
        <rFont val="SimSun"/>
        <charset val="134"/>
      </rPr>
      <t xml:space="preserve">1.名称:橡套电缆
</t>
    </r>
    <r>
      <rPr>
        <sz val="8"/>
        <rFont val="SimSun"/>
        <charset val="134"/>
      </rPr>
      <t xml:space="preserve">2.规格:YC-3*16+1*6mm2
</t>
    </r>
    <r>
      <rPr>
        <sz val="8"/>
        <rFont val="SimSun"/>
        <charset val="134"/>
      </rPr>
      <t xml:space="preserve">3.敷设方式、部位:管内
</t>
    </r>
    <r>
      <rPr>
        <sz val="8"/>
        <rFont val="SimSun"/>
        <charset val="134"/>
      </rPr>
      <t xml:space="preserve">4.电压等级(kV):450/750
</t>
    </r>
    <r>
      <rPr>
        <sz val="8"/>
        <rFont val="SimSun"/>
        <charset val="134"/>
      </rPr>
      <t xml:space="preserve">V
</t>
    </r>
    <r>
      <rPr>
        <sz val="8"/>
        <rFont val="SimSun"/>
        <charset val="134"/>
      </rPr>
      <t>5.含电缆头安装</t>
    </r>
  </si>
  <si>
    <r>
      <rPr>
        <sz val="8"/>
        <rFont val="SimSun"/>
        <charset val="134"/>
      </rPr>
      <t xml:space="preserve">1.名称:橡套电缆
</t>
    </r>
    <r>
      <rPr>
        <sz val="8"/>
        <rFont val="SimSun"/>
        <charset val="134"/>
      </rPr>
      <t xml:space="preserve">2.规格:YZ-3*4+1*2.5mm2
</t>
    </r>
    <r>
      <rPr>
        <sz val="8"/>
        <rFont val="SimSun"/>
        <charset val="134"/>
      </rPr>
      <t xml:space="preserve">3.敷设方式、部位:管内
</t>
    </r>
    <r>
      <rPr>
        <sz val="8"/>
        <rFont val="SimSun"/>
        <charset val="134"/>
      </rPr>
      <t xml:space="preserve">4.电压等级(kV):300/500
</t>
    </r>
    <r>
      <rPr>
        <sz val="8"/>
        <rFont val="SimSun"/>
        <charset val="134"/>
      </rPr>
      <t xml:space="preserve">V
</t>
    </r>
    <r>
      <rPr>
        <sz val="8"/>
        <rFont val="SimSun"/>
        <charset val="134"/>
      </rPr>
      <t>5.含电缆头安装</t>
    </r>
  </si>
  <si>
    <r>
      <rPr>
        <sz val="8"/>
        <rFont val="SimSun"/>
        <charset val="134"/>
      </rPr>
      <t xml:space="preserve">1.名称:电力电缆
</t>
    </r>
    <r>
      <rPr>
        <sz val="8"/>
        <rFont val="SimSun"/>
        <charset val="134"/>
      </rPr>
      <t xml:space="preserve">2.规格:YJV22-3*70+1*35
</t>
    </r>
    <r>
      <rPr>
        <sz val="8"/>
        <rFont val="SimSun"/>
        <charset val="134"/>
      </rPr>
      <t xml:space="preserve">mm2
</t>
    </r>
    <r>
      <rPr>
        <sz val="8"/>
        <rFont val="SimSun"/>
        <charset val="134"/>
      </rPr>
      <t xml:space="preserve">3.敷设方式、部位:管内
</t>
    </r>
    <r>
      <rPr>
        <sz val="8"/>
        <rFont val="SimSun"/>
        <charset val="134"/>
      </rPr>
      <t xml:space="preserve">4.电压等级(kV):0.6/1KV
</t>
    </r>
    <r>
      <rPr>
        <sz val="8"/>
        <rFont val="SimSun"/>
        <charset val="134"/>
      </rPr>
      <t>5.含电缆头安装</t>
    </r>
  </si>
  <si>
    <r>
      <rPr>
        <sz val="8"/>
        <rFont val="SimSun"/>
        <charset val="134"/>
      </rPr>
      <t>配电箱</t>
    </r>
  </si>
  <si>
    <r>
      <rPr>
        <sz val="8"/>
        <rFont val="SimSun"/>
        <charset val="134"/>
      </rPr>
      <t xml:space="preserve">1.名称:配电箱
</t>
    </r>
    <r>
      <rPr>
        <sz val="8"/>
        <rFont val="SimSun"/>
        <charset val="134"/>
      </rPr>
      <t xml:space="preserve">2.型号:详见配电系统图
</t>
    </r>
    <r>
      <rPr>
        <sz val="8"/>
        <rFont val="SimSun"/>
        <charset val="134"/>
      </rPr>
      <t xml:space="preserve">3.其他：含防爆插座、零
</t>
    </r>
    <r>
      <rPr>
        <sz val="8"/>
        <rFont val="SimSun"/>
        <charset val="134"/>
      </rPr>
      <t>排、地排等</t>
    </r>
  </si>
  <si>
    <r>
      <rPr>
        <sz val="8"/>
        <rFont val="SimSun"/>
        <charset val="134"/>
      </rPr>
      <t>桥架</t>
    </r>
  </si>
  <si>
    <r>
      <rPr>
        <sz val="8"/>
        <rFont val="SimSun"/>
        <charset val="134"/>
      </rPr>
      <t xml:space="preserve">1.名称:钢制槽式桥架
</t>
    </r>
    <r>
      <rPr>
        <sz val="8"/>
        <rFont val="SimSun"/>
        <charset val="134"/>
      </rPr>
      <t xml:space="preserve">2.型号:700*350mm
</t>
    </r>
    <r>
      <rPr>
        <sz val="8"/>
        <rFont val="SimSun"/>
        <charset val="134"/>
      </rPr>
      <t>3.含支架的安装</t>
    </r>
  </si>
  <si>
    <r>
      <rPr>
        <sz val="8"/>
        <rFont val="SimSun"/>
        <charset val="134"/>
      </rPr>
      <t>插座</t>
    </r>
  </si>
  <si>
    <r>
      <rPr>
        <sz val="8"/>
        <rFont val="SimSun"/>
        <charset val="134"/>
      </rPr>
      <t xml:space="preserve">1.名称:五孔插座
</t>
    </r>
    <r>
      <rPr>
        <sz val="8"/>
        <rFont val="SimSun"/>
        <charset val="134"/>
      </rPr>
      <t xml:space="preserve">2.规格:16A
</t>
    </r>
    <r>
      <rPr>
        <sz val="8"/>
        <rFont val="SimSun"/>
        <charset val="134"/>
      </rPr>
      <t>3.安装方式:明装</t>
    </r>
  </si>
  <si>
    <r>
      <rPr>
        <sz val="8"/>
        <rFont val="SimSun"/>
        <charset val="134"/>
      </rPr>
      <t>装饰灯</t>
    </r>
  </si>
  <si>
    <r>
      <rPr>
        <sz val="8"/>
        <rFont val="SimSun"/>
        <charset val="134"/>
      </rPr>
      <t xml:space="preserve">1.名称:应急照明灯
</t>
    </r>
    <r>
      <rPr>
        <sz val="8"/>
        <rFont val="SimSun"/>
        <charset val="134"/>
      </rPr>
      <t>2.安装形式:壁装</t>
    </r>
  </si>
  <si>
    <r>
      <rPr>
        <sz val="8"/>
        <rFont val="SimSun"/>
        <charset val="134"/>
      </rPr>
      <t xml:space="preserve">1.名称:安全出口指示灯
</t>
    </r>
    <r>
      <rPr>
        <sz val="8"/>
        <rFont val="SimSun"/>
        <charset val="134"/>
      </rPr>
      <t>2.安装形式:壁装</t>
    </r>
  </si>
  <si>
    <r>
      <rPr>
        <sz val="8"/>
        <rFont val="SimSun"/>
        <charset val="134"/>
      </rPr>
      <t xml:space="preserve">1.名称:电气配线
</t>
    </r>
    <r>
      <rPr>
        <sz val="8"/>
        <rFont val="SimSun"/>
        <charset val="134"/>
      </rPr>
      <t xml:space="preserve">2.规格:BV-1.5mm2
</t>
    </r>
    <r>
      <rPr>
        <sz val="8"/>
        <rFont val="SimSun"/>
        <charset val="134"/>
      </rPr>
      <t>3.配线部位:管内穿线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</si>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</sst>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</numFmts>
  <fonts count="27">
    <font>
      <sz val="11"/>
      <color rgb="FF000000"/>
      <name val="Arial"/>
      <charset val="204"/>
    </font>
    <font>
      <sz val="14"/>
      <name val="宋体"/>
      <charset val="134"/>
    </font>
    <font>
      <sz val="11"/>
      <color rgb="FF000000"/>
      <name val="宋体"/>
      <charset val="204"/>
    </font>
    <font>
      <sz val="8"/>
      <color rgb="FF000000"/>
      <name val="SimSun"/>
      <charset val="134"/>
    </font>
    <font>
      <sz val="8"/>
      <color rgb="FF000000"/>
      <name val="宋体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76" fontId="0" fillId="0" borderId="0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9" fontId="0" fillId="0" borderId="0" xfId="3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854075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8055" y="0"/>
          <a:ext cx="635" cy="17780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16</xdr:row>
      <xdr:rowOff>0</xdr:rowOff>
    </xdr:from>
    <xdr:ext cx="5080" cy="374650"/>
    <xdr:pic>
      <xdr:nvPicPr>
        <xdr:cNvPr id="6" name="image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6538595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28</xdr:row>
      <xdr:rowOff>0</xdr:rowOff>
    </xdr:from>
    <xdr:ext cx="5080" cy="374650"/>
    <xdr:pic>
      <xdr:nvPicPr>
        <xdr:cNvPr id="7" name="image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13195935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39</xdr:row>
      <xdr:rowOff>0</xdr:rowOff>
    </xdr:from>
    <xdr:ext cx="5080" cy="374650"/>
    <xdr:pic>
      <xdr:nvPicPr>
        <xdr:cNvPr id="8" name="image7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18421985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47</xdr:row>
      <xdr:rowOff>0</xdr:rowOff>
    </xdr:from>
    <xdr:ext cx="5080" cy="374650"/>
    <xdr:pic>
      <xdr:nvPicPr>
        <xdr:cNvPr id="9" name="image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24055705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57</xdr:row>
      <xdr:rowOff>0</xdr:rowOff>
    </xdr:from>
    <xdr:ext cx="5080" cy="374650"/>
    <xdr:pic>
      <xdr:nvPicPr>
        <xdr:cNvPr id="10" name="image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29691330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68</xdr:row>
      <xdr:rowOff>0</xdr:rowOff>
    </xdr:from>
    <xdr:ext cx="5080" cy="374650"/>
    <xdr:pic>
      <xdr:nvPicPr>
        <xdr:cNvPr id="11" name="image10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35610800"/>
          <a:ext cx="5080" cy="374650"/>
        </a:xfrm>
        <a:prstGeom prst="rect">
          <a:avLst/>
        </a:prstGeom>
      </xdr:spPr>
    </xdr:pic>
    <xdr:clientData/>
  </xdr:oneCellAnchor>
  <xdr:oneCellAnchor>
    <xdr:from>
      <xdr:col>7</xdr:col>
      <xdr:colOff>834389</xdr:colOff>
      <xdr:row>90</xdr:row>
      <xdr:rowOff>0</xdr:rowOff>
    </xdr:from>
    <xdr:ext cx="5080" cy="374650"/>
    <xdr:pic>
      <xdr:nvPicPr>
        <xdr:cNvPr id="15" name="image1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35" y="47261145"/>
          <a:ext cx="5080" cy="374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28"/>
  <sheetViews>
    <sheetView tabSelected="1" workbookViewId="0">
      <selection activeCell="H8" sqref="H8"/>
    </sheetView>
  </sheetViews>
  <sheetFormatPr defaultColWidth="9" defaultRowHeight="14.25"/>
  <cols>
    <col min="1" max="1" width="5.36666666666667" customWidth="1"/>
    <col min="2" max="2" width="15.0333333333333" customWidth="1"/>
    <col min="3" max="3" width="17.125" customWidth="1"/>
    <col min="4" max="4" width="5.75" customWidth="1"/>
    <col min="5" max="5" width="7.875" customWidth="1"/>
    <col min="6" max="6" width="8.125" style="1" customWidth="1"/>
    <col min="7" max="7" width="8.625" style="2" customWidth="1"/>
    <col min="8" max="8" width="11.3166666666667" customWidth="1"/>
    <col min="11" max="11" width="10.375" style="3" customWidth="1"/>
    <col min="12" max="12" width="11" style="3" customWidth="1"/>
    <col min="13" max="13" width="9" style="3" customWidth="1"/>
    <col min="14" max="14" width="10.375"/>
    <col min="22" max="22" width="9.375"/>
  </cols>
  <sheetData>
    <row r="1" ht="39" customHeight="1" spans="1:8">
      <c r="A1" s="4" t="s">
        <v>0</v>
      </c>
      <c r="B1" s="4"/>
      <c r="C1" s="4"/>
      <c r="D1" s="4"/>
      <c r="E1" s="4"/>
      <c r="F1" s="4"/>
      <c r="G1" s="5"/>
      <c r="H1" s="4"/>
    </row>
    <row r="2" ht="38.6" customHeight="1" spans="1:48">
      <c r="A2" s="6" t="s">
        <v>1</v>
      </c>
      <c r="B2" s="7"/>
      <c r="C2" s="7"/>
      <c r="D2" s="7"/>
      <c r="E2" s="7"/>
      <c r="F2" s="7"/>
      <c r="G2" s="8"/>
      <c r="H2" s="7"/>
      <c r="AF2" s="35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7"/>
    </row>
    <row r="3" ht="19.55" customHeight="1" spans="1:8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12" t="s">
        <v>8</v>
      </c>
      <c r="H3" s="13" t="s">
        <v>9</v>
      </c>
    </row>
    <row r="4" ht="18.8" customHeight="1" spans="1:8">
      <c r="A4" s="14"/>
      <c r="B4" s="15"/>
      <c r="C4" s="14"/>
      <c r="D4" s="14"/>
      <c r="E4" s="14"/>
      <c r="F4" s="16"/>
      <c r="G4" s="12"/>
      <c r="H4" s="16"/>
    </row>
    <row r="5" ht="18.8" customHeight="1" spans="1:8">
      <c r="A5" s="14"/>
      <c r="B5" s="15"/>
      <c r="C5" s="14"/>
      <c r="D5" s="14"/>
      <c r="E5" s="14"/>
      <c r="F5" s="16"/>
      <c r="G5" s="12"/>
      <c r="H5" s="16"/>
    </row>
    <row r="6" ht="26" customHeight="1" spans="1:13">
      <c r="A6" s="17" t="s">
        <v>10</v>
      </c>
      <c r="B6" s="18"/>
      <c r="C6" s="19"/>
      <c r="D6" s="19"/>
      <c r="E6" s="19"/>
      <c r="F6" s="20"/>
      <c r="G6" s="21"/>
      <c r="H6" s="19"/>
      <c r="K6" s="30"/>
      <c r="L6" s="30"/>
      <c r="M6" s="30"/>
    </row>
    <row r="7" ht="48.8" customHeight="1" spans="1:18">
      <c r="A7" s="22">
        <v>1</v>
      </c>
      <c r="B7" s="23" t="s">
        <v>11</v>
      </c>
      <c r="C7" s="23" t="s">
        <v>12</v>
      </c>
      <c r="D7" s="9" t="s">
        <v>13</v>
      </c>
      <c r="E7" s="22">
        <v>130</v>
      </c>
      <c r="F7" s="21">
        <v>12.75</v>
      </c>
      <c r="G7" s="21">
        <f>ROUND(F7*E7,2)</f>
        <v>1657.5</v>
      </c>
      <c r="H7" s="19"/>
      <c r="K7" s="31"/>
      <c r="L7" s="3"/>
      <c r="M7" s="3"/>
      <c r="R7" s="34"/>
    </row>
    <row r="8" ht="48.8" customHeight="1" spans="1:11">
      <c r="A8" s="22">
        <v>2</v>
      </c>
      <c r="B8" s="23" t="s">
        <v>14</v>
      </c>
      <c r="C8" s="23" t="s">
        <v>15</v>
      </c>
      <c r="D8" s="9" t="s">
        <v>13</v>
      </c>
      <c r="E8" s="22">
        <v>130</v>
      </c>
      <c r="F8" s="21">
        <v>47.13</v>
      </c>
      <c r="G8" s="21">
        <f t="shared" ref="G8:G39" si="0">ROUND(F8*E8,2)</f>
        <v>6126.9</v>
      </c>
      <c r="H8" s="19"/>
      <c r="K8" s="31"/>
    </row>
    <row r="9" ht="18.7" customHeight="1" spans="1:11">
      <c r="A9" s="22">
        <v>3</v>
      </c>
      <c r="B9" s="23" t="s">
        <v>16</v>
      </c>
      <c r="C9" s="23" t="s">
        <v>17</v>
      </c>
      <c r="D9" s="9" t="s">
        <v>13</v>
      </c>
      <c r="E9" s="22">
        <v>120</v>
      </c>
      <c r="F9" s="21">
        <v>43.08</v>
      </c>
      <c r="G9" s="21">
        <f t="shared" si="0"/>
        <v>5169.6</v>
      </c>
      <c r="H9" s="19"/>
      <c r="K9" s="31"/>
    </row>
    <row r="10" ht="18.7" customHeight="1" spans="1:11">
      <c r="A10" s="24" t="s">
        <v>18</v>
      </c>
      <c r="B10" s="25"/>
      <c r="C10" s="19"/>
      <c r="D10" s="19"/>
      <c r="E10" s="19"/>
      <c r="F10" s="21"/>
      <c r="G10" s="21"/>
      <c r="H10" s="19"/>
      <c r="K10" s="32"/>
    </row>
    <row r="11" ht="37.6" customHeight="1" spans="1:11">
      <c r="A11" s="22">
        <v>4</v>
      </c>
      <c r="B11" s="23" t="s">
        <v>19</v>
      </c>
      <c r="C11" s="23" t="s">
        <v>20</v>
      </c>
      <c r="D11" s="9" t="s">
        <v>13</v>
      </c>
      <c r="E11" s="21">
        <v>2.14</v>
      </c>
      <c r="F11" s="21">
        <v>510.12</v>
      </c>
      <c r="G11" s="21">
        <f t="shared" si="0"/>
        <v>1091.66</v>
      </c>
      <c r="H11" s="19"/>
      <c r="K11" s="33"/>
    </row>
    <row r="12" ht="37.5" customHeight="1" spans="1:11">
      <c r="A12" s="22">
        <v>5</v>
      </c>
      <c r="B12" s="23" t="s">
        <v>19</v>
      </c>
      <c r="C12" s="23" t="s">
        <v>21</v>
      </c>
      <c r="D12" s="9" t="s">
        <v>13</v>
      </c>
      <c r="E12" s="21">
        <v>3.84</v>
      </c>
      <c r="F12" s="21">
        <v>510.12</v>
      </c>
      <c r="G12" s="21">
        <f t="shared" si="0"/>
        <v>1958.86</v>
      </c>
      <c r="H12" s="19"/>
      <c r="K12" s="33"/>
    </row>
    <row r="13" ht="26.25" customHeight="1" spans="1:11">
      <c r="A13" s="22">
        <v>6</v>
      </c>
      <c r="B13" s="23" t="s">
        <v>22</v>
      </c>
      <c r="C13" s="23" t="s">
        <v>23</v>
      </c>
      <c r="D13" s="9" t="s">
        <v>13</v>
      </c>
      <c r="E13" s="26">
        <v>67.5</v>
      </c>
      <c r="F13" s="21">
        <v>170.07</v>
      </c>
      <c r="G13" s="21">
        <f t="shared" si="0"/>
        <v>11479.73</v>
      </c>
      <c r="H13" s="19"/>
      <c r="K13" s="31"/>
    </row>
    <row r="14" ht="26.25" customHeight="1" spans="1:11">
      <c r="A14" s="17" t="s">
        <v>24</v>
      </c>
      <c r="B14" s="25"/>
      <c r="C14" s="19"/>
      <c r="D14" s="19"/>
      <c r="E14" s="19"/>
      <c r="F14" s="21"/>
      <c r="G14" s="21"/>
      <c r="H14" s="19"/>
      <c r="K14" s="32"/>
    </row>
    <row r="15" ht="37.5" customHeight="1" spans="1:11">
      <c r="A15" s="22">
        <v>7</v>
      </c>
      <c r="B15" s="23" t="s">
        <v>22</v>
      </c>
      <c r="C15" s="27" t="s">
        <v>25</v>
      </c>
      <c r="D15" s="9" t="s">
        <v>13</v>
      </c>
      <c r="E15" s="21">
        <v>31.32</v>
      </c>
      <c r="F15" s="21">
        <v>380.38</v>
      </c>
      <c r="G15" s="21">
        <f t="shared" si="0"/>
        <v>11913.5</v>
      </c>
      <c r="H15" s="19"/>
      <c r="K15" s="33"/>
    </row>
    <row r="16" ht="54" customHeight="1" spans="1:11">
      <c r="A16" s="22">
        <v>8</v>
      </c>
      <c r="B16" s="23" t="s">
        <v>26</v>
      </c>
      <c r="C16" s="27" t="s">
        <v>27</v>
      </c>
      <c r="D16" s="9" t="s">
        <v>13</v>
      </c>
      <c r="E16" s="21">
        <v>15.88</v>
      </c>
      <c r="F16" s="21">
        <v>609.75</v>
      </c>
      <c r="G16" s="21">
        <f t="shared" si="0"/>
        <v>9682.83</v>
      </c>
      <c r="H16" s="19"/>
      <c r="K16" s="31"/>
    </row>
    <row r="17" ht="150" customHeight="1" spans="1:11">
      <c r="A17" s="22">
        <v>9</v>
      </c>
      <c r="B17" s="23" t="s">
        <v>28</v>
      </c>
      <c r="C17" s="27" t="s">
        <v>29</v>
      </c>
      <c r="D17" s="9" t="s">
        <v>30</v>
      </c>
      <c r="E17" s="22">
        <v>24</v>
      </c>
      <c r="F17" s="21">
        <v>207.19</v>
      </c>
      <c r="G17" s="21">
        <f t="shared" si="0"/>
        <v>4972.56</v>
      </c>
      <c r="H17" s="19"/>
      <c r="K17" s="31"/>
    </row>
    <row r="18" ht="37.5" customHeight="1" spans="1:11">
      <c r="A18" s="22">
        <v>10</v>
      </c>
      <c r="B18" s="23" t="s">
        <v>31</v>
      </c>
      <c r="C18" s="23" t="s">
        <v>32</v>
      </c>
      <c r="D18" s="9" t="s">
        <v>33</v>
      </c>
      <c r="E18" s="22">
        <v>10</v>
      </c>
      <c r="F18" s="21">
        <v>240.62</v>
      </c>
      <c r="G18" s="21">
        <f t="shared" si="0"/>
        <v>2406.2</v>
      </c>
      <c r="H18" s="19"/>
      <c r="K18" s="31"/>
    </row>
    <row r="19" ht="66" customHeight="1" spans="1:11">
      <c r="A19" s="22">
        <v>11</v>
      </c>
      <c r="B19" s="23" t="s">
        <v>34</v>
      </c>
      <c r="C19" s="27" t="s">
        <v>35</v>
      </c>
      <c r="D19" s="9" t="s">
        <v>30</v>
      </c>
      <c r="E19" s="21">
        <v>2.17</v>
      </c>
      <c r="F19" s="21">
        <v>197.97</v>
      </c>
      <c r="G19" s="21">
        <f t="shared" si="0"/>
        <v>429.59</v>
      </c>
      <c r="H19" s="19"/>
      <c r="K19" s="31"/>
    </row>
    <row r="20" ht="27" customHeight="1" spans="1:11">
      <c r="A20" s="22">
        <v>12</v>
      </c>
      <c r="B20" s="27" t="s">
        <v>36</v>
      </c>
      <c r="C20" s="23" t="s">
        <v>37</v>
      </c>
      <c r="D20" s="9" t="s">
        <v>33</v>
      </c>
      <c r="E20" s="26">
        <v>2.7</v>
      </c>
      <c r="F20" s="21">
        <v>120</v>
      </c>
      <c r="G20" s="21">
        <f t="shared" si="0"/>
        <v>324</v>
      </c>
      <c r="H20" s="19"/>
      <c r="K20" s="33"/>
    </row>
    <row r="21" ht="27" customHeight="1" spans="1:11">
      <c r="A21" s="22">
        <v>13</v>
      </c>
      <c r="B21" s="23" t="s">
        <v>38</v>
      </c>
      <c r="C21" s="23" t="s">
        <v>39</v>
      </c>
      <c r="D21" s="9" t="s">
        <v>40</v>
      </c>
      <c r="E21" s="28">
        <v>0.847</v>
      </c>
      <c r="F21" s="21">
        <v>4868.61</v>
      </c>
      <c r="G21" s="21">
        <f t="shared" si="0"/>
        <v>4123.71</v>
      </c>
      <c r="H21" s="19"/>
      <c r="K21" s="31"/>
    </row>
    <row r="22" ht="27" customHeight="1" spans="1:11">
      <c r="A22" s="22">
        <v>14</v>
      </c>
      <c r="B22" s="23" t="s">
        <v>38</v>
      </c>
      <c r="C22" s="23" t="s">
        <v>41</v>
      </c>
      <c r="D22" s="9" t="s">
        <v>40</v>
      </c>
      <c r="E22" s="28">
        <v>0.233</v>
      </c>
      <c r="F22" s="21">
        <v>5070.68</v>
      </c>
      <c r="G22" s="21">
        <f t="shared" si="0"/>
        <v>1181.47</v>
      </c>
      <c r="H22" s="19"/>
      <c r="K22" s="31"/>
    </row>
    <row r="23" ht="27" customHeight="1" spans="1:11">
      <c r="A23" s="22">
        <v>15</v>
      </c>
      <c r="B23" s="23" t="s">
        <v>42</v>
      </c>
      <c r="C23" s="23" t="s">
        <v>43</v>
      </c>
      <c r="D23" s="9" t="s">
        <v>40</v>
      </c>
      <c r="E23" s="28">
        <v>0.284</v>
      </c>
      <c r="F23" s="21">
        <v>6808.93</v>
      </c>
      <c r="G23" s="21">
        <f t="shared" si="0"/>
        <v>1933.74</v>
      </c>
      <c r="H23" s="19"/>
      <c r="K23" s="31"/>
    </row>
    <row r="24" ht="27" customHeight="1" spans="1:11">
      <c r="A24" s="22">
        <v>16</v>
      </c>
      <c r="B24" s="23" t="s">
        <v>44</v>
      </c>
      <c r="C24" s="23" t="s">
        <v>45</v>
      </c>
      <c r="D24" s="9" t="s">
        <v>46</v>
      </c>
      <c r="E24" s="22">
        <v>12</v>
      </c>
      <c r="F24" s="21">
        <v>2</v>
      </c>
      <c r="G24" s="21">
        <f t="shared" si="0"/>
        <v>24</v>
      </c>
      <c r="H24" s="19"/>
      <c r="K24" s="31"/>
    </row>
    <row r="25" ht="18.7" customHeight="1" spans="1:11">
      <c r="A25" s="24" t="s">
        <v>47</v>
      </c>
      <c r="B25" s="25"/>
      <c r="C25" s="19"/>
      <c r="D25" s="19"/>
      <c r="E25" s="19"/>
      <c r="F25" s="21"/>
      <c r="G25" s="21"/>
      <c r="H25" s="19"/>
      <c r="K25" s="32"/>
    </row>
    <row r="26" ht="27" customHeight="1" spans="1:11">
      <c r="A26" s="22">
        <v>17</v>
      </c>
      <c r="B26" s="23" t="s">
        <v>48</v>
      </c>
      <c r="C26" s="23" t="s">
        <v>49</v>
      </c>
      <c r="D26" s="9" t="s">
        <v>30</v>
      </c>
      <c r="E26" s="21">
        <v>2.41</v>
      </c>
      <c r="F26" s="21">
        <v>630.78</v>
      </c>
      <c r="G26" s="21">
        <f t="shared" si="0"/>
        <v>1520.18</v>
      </c>
      <c r="H26" s="19"/>
      <c r="K26" s="31"/>
    </row>
    <row r="27" ht="27" customHeight="1" spans="1:11">
      <c r="A27" s="22">
        <v>18</v>
      </c>
      <c r="B27" s="23" t="s">
        <v>50</v>
      </c>
      <c r="C27" s="23" t="s">
        <v>51</v>
      </c>
      <c r="D27" s="9" t="s">
        <v>30</v>
      </c>
      <c r="E27" s="21">
        <v>3.12</v>
      </c>
      <c r="F27" s="21">
        <v>620.48</v>
      </c>
      <c r="G27" s="21">
        <f t="shared" si="0"/>
        <v>1935.9</v>
      </c>
      <c r="H27" s="19"/>
      <c r="K27" s="31"/>
    </row>
    <row r="28" ht="63" customHeight="1" spans="1:11">
      <c r="A28" s="22">
        <v>19</v>
      </c>
      <c r="B28" s="27" t="s">
        <v>52</v>
      </c>
      <c r="C28" s="23" t="s">
        <v>53</v>
      </c>
      <c r="D28" s="9" t="s">
        <v>30</v>
      </c>
      <c r="E28" s="26">
        <v>8.1</v>
      </c>
      <c r="F28" s="21">
        <v>555.87</v>
      </c>
      <c r="G28" s="21">
        <f t="shared" si="0"/>
        <v>4502.55</v>
      </c>
      <c r="H28" s="19"/>
      <c r="K28" s="31"/>
    </row>
    <row r="29" ht="42" customHeight="1" spans="1:11">
      <c r="A29" s="22">
        <v>20</v>
      </c>
      <c r="B29" s="27" t="s">
        <v>52</v>
      </c>
      <c r="C29" s="27" t="s">
        <v>54</v>
      </c>
      <c r="D29" s="9" t="s">
        <v>30</v>
      </c>
      <c r="E29" s="21">
        <v>1.14</v>
      </c>
      <c r="F29" s="21">
        <v>555.87</v>
      </c>
      <c r="G29" s="21">
        <f t="shared" si="0"/>
        <v>633.69</v>
      </c>
      <c r="H29" s="19"/>
      <c r="K29" s="31"/>
    </row>
    <row r="30" ht="26.2" customHeight="1" spans="1:11">
      <c r="A30" s="22">
        <v>21</v>
      </c>
      <c r="B30" s="23" t="s">
        <v>55</v>
      </c>
      <c r="C30" s="23" t="s">
        <v>56</v>
      </c>
      <c r="D30" s="9" t="s">
        <v>30</v>
      </c>
      <c r="E30" s="26">
        <v>1.2</v>
      </c>
      <c r="F30" s="21">
        <v>138.33</v>
      </c>
      <c r="G30" s="21">
        <f t="shared" si="0"/>
        <v>166</v>
      </c>
      <c r="H30" s="19"/>
      <c r="K30" s="31"/>
    </row>
    <row r="31" ht="59.95" customHeight="1" spans="1:11">
      <c r="A31" s="22">
        <v>22</v>
      </c>
      <c r="B31" s="23" t="s">
        <v>55</v>
      </c>
      <c r="C31" s="23" t="s">
        <v>57</v>
      </c>
      <c r="D31" s="9" t="s">
        <v>30</v>
      </c>
      <c r="E31" s="21">
        <v>1.84</v>
      </c>
      <c r="F31" s="21">
        <v>138.33</v>
      </c>
      <c r="G31" s="21">
        <f t="shared" si="0"/>
        <v>254.53</v>
      </c>
      <c r="H31" s="19"/>
      <c r="K31" s="31"/>
    </row>
    <row r="32" ht="18.7" customHeight="1" spans="1:11">
      <c r="A32" s="24" t="s">
        <v>58</v>
      </c>
      <c r="B32" s="25"/>
      <c r="C32" s="19"/>
      <c r="D32" s="19"/>
      <c r="E32" s="19"/>
      <c r="F32" s="21"/>
      <c r="G32" s="21"/>
      <c r="H32" s="19"/>
      <c r="K32" s="32"/>
    </row>
    <row r="33" ht="37.55" customHeight="1" spans="1:11">
      <c r="A33" s="22">
        <v>23</v>
      </c>
      <c r="B33" s="23" t="s">
        <v>59</v>
      </c>
      <c r="C33" s="23" t="s">
        <v>60</v>
      </c>
      <c r="D33" s="9" t="s">
        <v>30</v>
      </c>
      <c r="E33" s="22">
        <v>60</v>
      </c>
      <c r="F33" s="21">
        <v>50.85</v>
      </c>
      <c r="G33" s="21">
        <f t="shared" si="0"/>
        <v>3051</v>
      </c>
      <c r="H33" s="19"/>
      <c r="K33" s="31"/>
    </row>
    <row r="34" ht="48.7" customHeight="1" spans="1:11">
      <c r="A34" s="22">
        <v>24</v>
      </c>
      <c r="B34" s="23" t="s">
        <v>61</v>
      </c>
      <c r="C34" s="23" t="s">
        <v>62</v>
      </c>
      <c r="D34" s="9" t="s">
        <v>30</v>
      </c>
      <c r="E34" s="22">
        <v>32</v>
      </c>
      <c r="F34" s="21">
        <v>22.11</v>
      </c>
      <c r="G34" s="21">
        <f t="shared" si="0"/>
        <v>707.52</v>
      </c>
      <c r="H34" s="19"/>
      <c r="K34" s="31"/>
    </row>
    <row r="35" ht="26.2" customHeight="1" spans="1:11">
      <c r="A35" s="22">
        <v>25</v>
      </c>
      <c r="B35" s="23" t="s">
        <v>61</v>
      </c>
      <c r="C35" s="23" t="s">
        <v>63</v>
      </c>
      <c r="D35" s="9" t="s">
        <v>30</v>
      </c>
      <c r="E35" s="22">
        <v>32</v>
      </c>
      <c r="F35" s="21">
        <v>28.83</v>
      </c>
      <c r="G35" s="21">
        <f t="shared" si="0"/>
        <v>922.56</v>
      </c>
      <c r="H35" s="19"/>
      <c r="K35" s="31"/>
    </row>
    <row r="36" ht="48.8" customHeight="1" spans="1:11">
      <c r="A36" s="22">
        <v>26</v>
      </c>
      <c r="B36" s="27" t="s">
        <v>64</v>
      </c>
      <c r="C36" s="23" t="s">
        <v>65</v>
      </c>
      <c r="D36" s="9" t="s">
        <v>30</v>
      </c>
      <c r="E36" s="22">
        <v>32</v>
      </c>
      <c r="F36" s="21">
        <v>69.07</v>
      </c>
      <c r="G36" s="21">
        <f t="shared" si="0"/>
        <v>2210.24</v>
      </c>
      <c r="H36" s="19"/>
      <c r="K36" s="31"/>
    </row>
    <row r="37" ht="17.25" customHeight="1" spans="1:11">
      <c r="A37" s="24" t="s">
        <v>66</v>
      </c>
      <c r="B37" s="25"/>
      <c r="C37" s="19"/>
      <c r="D37" s="19"/>
      <c r="E37" s="19"/>
      <c r="F37" s="21"/>
      <c r="G37" s="21"/>
      <c r="H37" s="19"/>
      <c r="K37" s="32"/>
    </row>
    <row r="38" ht="37.45" customHeight="1" spans="1:11">
      <c r="A38" s="22">
        <v>27</v>
      </c>
      <c r="B38" s="23" t="s">
        <v>67</v>
      </c>
      <c r="C38" s="23" t="s">
        <v>68</v>
      </c>
      <c r="D38" s="9" t="s">
        <v>30</v>
      </c>
      <c r="E38" s="22">
        <v>32</v>
      </c>
      <c r="F38" s="21">
        <v>31.14</v>
      </c>
      <c r="G38" s="21">
        <f t="shared" si="0"/>
        <v>996.48</v>
      </c>
      <c r="H38" s="19"/>
      <c r="K38" s="33"/>
    </row>
    <row r="39" ht="48.7" customHeight="1" spans="1:11">
      <c r="A39" s="22">
        <v>28</v>
      </c>
      <c r="B39" s="23" t="s">
        <v>69</v>
      </c>
      <c r="C39" s="23" t="s">
        <v>70</v>
      </c>
      <c r="D39" s="9" t="s">
        <v>30</v>
      </c>
      <c r="E39" s="26">
        <v>75.9</v>
      </c>
      <c r="F39" s="21">
        <v>49.09</v>
      </c>
      <c r="G39" s="21">
        <f t="shared" si="0"/>
        <v>3725.93</v>
      </c>
      <c r="H39" s="19"/>
      <c r="K39" s="31"/>
    </row>
    <row r="40" ht="104.95" customHeight="1" spans="1:11">
      <c r="A40" s="22">
        <v>29</v>
      </c>
      <c r="B40" s="23" t="s">
        <v>69</v>
      </c>
      <c r="C40" s="23" t="s">
        <v>71</v>
      </c>
      <c r="D40" s="9" t="s">
        <v>30</v>
      </c>
      <c r="E40" s="22">
        <v>56</v>
      </c>
      <c r="F40" s="21">
        <v>80.02</v>
      </c>
      <c r="G40" s="21">
        <f t="shared" ref="G40:G73" si="1">ROUND(F40*E40,2)</f>
        <v>4481.12</v>
      </c>
      <c r="H40" s="19"/>
      <c r="K40" s="31"/>
    </row>
    <row r="41" ht="18.65" customHeight="1" spans="1:11">
      <c r="A41" s="24" t="s">
        <v>72</v>
      </c>
      <c r="B41" s="25"/>
      <c r="C41" s="19"/>
      <c r="D41" s="19"/>
      <c r="E41" s="19"/>
      <c r="F41" s="21"/>
      <c r="G41" s="21"/>
      <c r="H41" s="19"/>
      <c r="K41" s="32"/>
    </row>
    <row r="42" ht="31.5" customHeight="1" spans="1:11">
      <c r="A42" s="22">
        <v>30</v>
      </c>
      <c r="B42" s="23" t="s">
        <v>73</v>
      </c>
      <c r="C42" s="27" t="s">
        <v>74</v>
      </c>
      <c r="D42" s="9" t="s">
        <v>30</v>
      </c>
      <c r="E42" s="22">
        <v>32</v>
      </c>
      <c r="F42" s="21">
        <v>75.12</v>
      </c>
      <c r="G42" s="21">
        <f t="shared" si="1"/>
        <v>2403.84</v>
      </c>
      <c r="H42" s="19"/>
      <c r="K42" s="31"/>
    </row>
    <row r="43" ht="26.2" customHeight="1" spans="1:11">
      <c r="A43" s="22">
        <v>31</v>
      </c>
      <c r="B43" s="23" t="s">
        <v>75</v>
      </c>
      <c r="C43" s="23" t="s">
        <v>76</v>
      </c>
      <c r="D43" s="9" t="s">
        <v>30</v>
      </c>
      <c r="E43" s="22">
        <v>32</v>
      </c>
      <c r="F43" s="21">
        <v>34.67</v>
      </c>
      <c r="G43" s="21">
        <f t="shared" si="1"/>
        <v>1109.44</v>
      </c>
      <c r="H43" s="19"/>
      <c r="K43" s="31"/>
    </row>
    <row r="44" ht="93.7" customHeight="1" spans="1:11">
      <c r="A44" s="22">
        <v>32</v>
      </c>
      <c r="B44" s="23" t="s">
        <v>77</v>
      </c>
      <c r="C44" s="27" t="s">
        <v>78</v>
      </c>
      <c r="D44" s="9" t="s">
        <v>30</v>
      </c>
      <c r="E44" s="22">
        <v>32</v>
      </c>
      <c r="F44" s="21">
        <v>187.84</v>
      </c>
      <c r="G44" s="21">
        <f t="shared" si="1"/>
        <v>6010.88</v>
      </c>
      <c r="H44" s="19"/>
      <c r="K44" s="31"/>
    </row>
    <row r="45" ht="93.7" customHeight="1" spans="1:11">
      <c r="A45" s="22">
        <v>33</v>
      </c>
      <c r="B45" s="23" t="s">
        <v>77</v>
      </c>
      <c r="C45" s="23" t="s">
        <v>79</v>
      </c>
      <c r="D45" s="9" t="s">
        <v>30</v>
      </c>
      <c r="E45" s="22">
        <v>4</v>
      </c>
      <c r="F45" s="21">
        <v>151.74</v>
      </c>
      <c r="G45" s="21">
        <f t="shared" si="1"/>
        <v>606.96</v>
      </c>
      <c r="H45" s="19"/>
      <c r="K45" s="31"/>
    </row>
    <row r="46" ht="48.7" customHeight="1" spans="1:11">
      <c r="A46" s="22">
        <v>34</v>
      </c>
      <c r="B46" s="23" t="s">
        <v>80</v>
      </c>
      <c r="C46" s="23" t="s">
        <v>81</v>
      </c>
      <c r="D46" s="9" t="s">
        <v>30</v>
      </c>
      <c r="E46" s="21">
        <v>2.17</v>
      </c>
      <c r="F46" s="21">
        <v>251.89</v>
      </c>
      <c r="G46" s="21">
        <f t="shared" si="1"/>
        <v>546.6</v>
      </c>
      <c r="H46" s="19"/>
      <c r="K46" s="31"/>
    </row>
    <row r="47" ht="26.2" customHeight="1" spans="1:11">
      <c r="A47" s="17" t="s">
        <v>82</v>
      </c>
      <c r="B47" s="29"/>
      <c r="C47" s="19"/>
      <c r="D47" s="19"/>
      <c r="E47" s="19"/>
      <c r="F47" s="21"/>
      <c r="G47" s="21"/>
      <c r="H47" s="19"/>
      <c r="K47" s="32"/>
    </row>
    <row r="48" ht="60" customHeight="1" spans="1:11">
      <c r="A48" s="22">
        <v>35</v>
      </c>
      <c r="B48" s="23" t="s">
        <v>83</v>
      </c>
      <c r="C48" s="23" t="s">
        <v>84</v>
      </c>
      <c r="D48" s="9" t="s">
        <v>30</v>
      </c>
      <c r="E48" s="26">
        <v>12.1</v>
      </c>
      <c r="F48" s="21">
        <v>42.74</v>
      </c>
      <c r="G48" s="21">
        <f t="shared" si="1"/>
        <v>517.15</v>
      </c>
      <c r="H48" s="19"/>
      <c r="K48" s="31"/>
    </row>
    <row r="49" ht="60.1" customHeight="1" spans="1:11">
      <c r="A49" s="22">
        <v>36</v>
      </c>
      <c r="B49" s="23" t="s">
        <v>83</v>
      </c>
      <c r="C49" s="23" t="s">
        <v>85</v>
      </c>
      <c r="D49" s="9" t="s">
        <v>30</v>
      </c>
      <c r="E49" s="26">
        <v>75.9</v>
      </c>
      <c r="F49" s="21">
        <v>42.74</v>
      </c>
      <c r="G49" s="21">
        <f t="shared" si="1"/>
        <v>3243.97</v>
      </c>
      <c r="H49" s="19"/>
      <c r="K49" s="31"/>
    </row>
    <row r="50" ht="60" customHeight="1" spans="1:11">
      <c r="A50" s="22">
        <v>37</v>
      </c>
      <c r="B50" s="23" t="s">
        <v>83</v>
      </c>
      <c r="C50" s="23" t="s">
        <v>85</v>
      </c>
      <c r="D50" s="9" t="s">
        <v>30</v>
      </c>
      <c r="E50" s="22">
        <v>32</v>
      </c>
      <c r="F50" s="21">
        <v>42.74</v>
      </c>
      <c r="G50" s="21">
        <f t="shared" si="1"/>
        <v>1367.68</v>
      </c>
      <c r="H50" s="19"/>
      <c r="K50" s="31"/>
    </row>
    <row r="51" ht="60" customHeight="1" spans="1:11">
      <c r="A51" s="22">
        <v>38</v>
      </c>
      <c r="B51" s="23" t="s">
        <v>83</v>
      </c>
      <c r="C51" s="23" t="s">
        <v>86</v>
      </c>
      <c r="D51" s="9" t="s">
        <v>30</v>
      </c>
      <c r="E51" s="22">
        <v>56</v>
      </c>
      <c r="F51" s="21">
        <v>42.74</v>
      </c>
      <c r="G51" s="21">
        <f t="shared" si="1"/>
        <v>2393.44</v>
      </c>
      <c r="H51" s="19"/>
      <c r="K51" s="31"/>
    </row>
    <row r="52" ht="37.55" customHeight="1" spans="1:11">
      <c r="A52" s="22">
        <v>39</v>
      </c>
      <c r="B52" s="23" t="s">
        <v>87</v>
      </c>
      <c r="C52" s="23" t="s">
        <v>88</v>
      </c>
      <c r="D52" s="9" t="s">
        <v>30</v>
      </c>
      <c r="E52" s="26">
        <v>33.6</v>
      </c>
      <c r="F52" s="21">
        <v>140.78</v>
      </c>
      <c r="G52" s="21">
        <f t="shared" si="1"/>
        <v>4730.21</v>
      </c>
      <c r="H52" s="19"/>
      <c r="K52" s="31"/>
    </row>
    <row r="53" ht="26.2" customHeight="1" spans="1:11">
      <c r="A53" s="22">
        <v>40</v>
      </c>
      <c r="B53" s="23" t="s">
        <v>89</v>
      </c>
      <c r="C53" s="23" t="s">
        <v>90</v>
      </c>
      <c r="D53" s="9" t="s">
        <v>30</v>
      </c>
      <c r="E53" s="22">
        <v>84</v>
      </c>
      <c r="F53" s="21">
        <v>80.08</v>
      </c>
      <c r="G53" s="21">
        <f t="shared" si="1"/>
        <v>6726.72</v>
      </c>
      <c r="H53" s="19"/>
      <c r="K53" s="31"/>
    </row>
    <row r="54" ht="18.7" customHeight="1" spans="1:11">
      <c r="A54" s="24" t="s">
        <v>91</v>
      </c>
      <c r="B54" s="25"/>
      <c r="C54" s="19"/>
      <c r="D54" s="19"/>
      <c r="E54" s="19"/>
      <c r="F54" s="21"/>
      <c r="G54" s="21"/>
      <c r="H54" s="19"/>
      <c r="K54" s="32"/>
    </row>
    <row r="55" ht="51" customHeight="1" spans="1:11">
      <c r="A55" s="22">
        <v>41</v>
      </c>
      <c r="B55" s="23" t="s">
        <v>92</v>
      </c>
      <c r="C55" s="23" t="s">
        <v>93</v>
      </c>
      <c r="D55" s="9" t="s">
        <v>30</v>
      </c>
      <c r="E55" s="22">
        <v>32</v>
      </c>
      <c r="F55" s="21">
        <v>95.1</v>
      </c>
      <c r="G55" s="21">
        <f t="shared" si="1"/>
        <v>3043.2</v>
      </c>
      <c r="H55" s="19"/>
      <c r="K55" s="31"/>
    </row>
    <row r="56" ht="53" customHeight="1" spans="1:11">
      <c r="A56" s="22">
        <v>42</v>
      </c>
      <c r="B56" s="23" t="s">
        <v>92</v>
      </c>
      <c r="C56" s="23" t="s">
        <v>94</v>
      </c>
      <c r="D56" s="9" t="s">
        <v>30</v>
      </c>
      <c r="E56" s="22">
        <v>29</v>
      </c>
      <c r="F56" s="21">
        <v>156.6</v>
      </c>
      <c r="G56" s="21">
        <f t="shared" si="1"/>
        <v>4541.4</v>
      </c>
      <c r="H56" s="19"/>
      <c r="K56" s="31"/>
    </row>
    <row r="57" ht="17.2" customHeight="1" spans="1:11">
      <c r="A57" s="24" t="s">
        <v>95</v>
      </c>
      <c r="B57" s="25"/>
      <c r="C57" s="19"/>
      <c r="D57" s="19"/>
      <c r="E57" s="19"/>
      <c r="F57" s="21"/>
      <c r="G57" s="21"/>
      <c r="H57" s="19"/>
      <c r="K57" s="32"/>
    </row>
    <row r="58" ht="75" customHeight="1" spans="1:11">
      <c r="A58" s="22">
        <v>43</v>
      </c>
      <c r="B58" s="23" t="s">
        <v>96</v>
      </c>
      <c r="C58" s="23" t="s">
        <v>97</v>
      </c>
      <c r="D58" s="9" t="s">
        <v>30</v>
      </c>
      <c r="E58" s="22">
        <v>168</v>
      </c>
      <c r="F58" s="21">
        <v>20.72</v>
      </c>
      <c r="G58" s="21">
        <f t="shared" si="1"/>
        <v>3480.96</v>
      </c>
      <c r="H58" s="19"/>
      <c r="K58" s="31"/>
    </row>
    <row r="59" ht="75" customHeight="1" spans="1:11">
      <c r="A59" s="22">
        <v>44</v>
      </c>
      <c r="B59" s="23" t="s">
        <v>96</v>
      </c>
      <c r="C59" s="23" t="s">
        <v>98</v>
      </c>
      <c r="D59" s="9" t="s">
        <v>30</v>
      </c>
      <c r="E59" s="22">
        <v>56</v>
      </c>
      <c r="F59" s="21">
        <v>25.08</v>
      </c>
      <c r="G59" s="21">
        <f t="shared" si="1"/>
        <v>1404.48</v>
      </c>
      <c r="H59" s="19"/>
      <c r="K59" s="31"/>
    </row>
    <row r="60" ht="75" customHeight="1" spans="1:11">
      <c r="A60" s="22">
        <v>45</v>
      </c>
      <c r="B60" s="23" t="s">
        <v>96</v>
      </c>
      <c r="C60" s="23" t="s">
        <v>99</v>
      </c>
      <c r="D60" s="9" t="s">
        <v>30</v>
      </c>
      <c r="E60" s="26">
        <v>26.4</v>
      </c>
      <c r="F60" s="21">
        <v>20.72</v>
      </c>
      <c r="G60" s="21">
        <f t="shared" si="1"/>
        <v>547.01</v>
      </c>
      <c r="H60" s="19"/>
      <c r="K60" s="31"/>
    </row>
    <row r="61" ht="75" customHeight="1" spans="1:11">
      <c r="A61" s="22">
        <v>46</v>
      </c>
      <c r="B61" s="23" t="s">
        <v>96</v>
      </c>
      <c r="C61" s="23" t="s">
        <v>98</v>
      </c>
      <c r="D61" s="9" t="s">
        <v>30</v>
      </c>
      <c r="E61" s="21">
        <v>1.32</v>
      </c>
      <c r="F61" s="21">
        <v>25.08</v>
      </c>
      <c r="G61" s="21">
        <f t="shared" si="1"/>
        <v>33.11</v>
      </c>
      <c r="H61" s="19"/>
      <c r="K61" s="31"/>
    </row>
    <row r="62" ht="18.7" customHeight="1" spans="1:11">
      <c r="A62" s="24" t="s">
        <v>100</v>
      </c>
      <c r="B62" s="25"/>
      <c r="C62" s="19"/>
      <c r="D62" s="19"/>
      <c r="E62" s="19"/>
      <c r="F62" s="21"/>
      <c r="G62" s="21"/>
      <c r="H62" s="19"/>
      <c r="K62" s="32"/>
    </row>
    <row r="63" ht="23" customHeight="1" spans="1:11">
      <c r="A63" s="22">
        <v>47</v>
      </c>
      <c r="B63" s="23" t="s">
        <v>101</v>
      </c>
      <c r="C63" s="23" t="s">
        <v>102</v>
      </c>
      <c r="D63" s="9" t="s">
        <v>30</v>
      </c>
      <c r="E63" s="22">
        <v>1</v>
      </c>
      <c r="F63" s="21">
        <v>203.69</v>
      </c>
      <c r="G63" s="21">
        <f t="shared" si="1"/>
        <v>203.69</v>
      </c>
      <c r="H63" s="19"/>
      <c r="K63" s="33"/>
    </row>
    <row r="64" ht="18.7" customHeight="1" spans="1:11">
      <c r="A64" s="19"/>
      <c r="B64" s="23" t="s">
        <v>103</v>
      </c>
      <c r="C64" s="19"/>
      <c r="D64" s="19"/>
      <c r="E64" s="19"/>
      <c r="F64" s="21"/>
      <c r="G64" s="21"/>
      <c r="H64" s="19"/>
      <c r="K64" s="32"/>
    </row>
    <row r="65" ht="26.2" customHeight="1" spans="1:11">
      <c r="A65" s="22">
        <v>48</v>
      </c>
      <c r="B65" s="23" t="s">
        <v>104</v>
      </c>
      <c r="C65" s="23" t="s">
        <v>105</v>
      </c>
      <c r="D65" s="9" t="s">
        <v>13</v>
      </c>
      <c r="E65" s="21">
        <v>5.46</v>
      </c>
      <c r="F65" s="21">
        <v>73.03</v>
      </c>
      <c r="G65" s="21">
        <f t="shared" si="1"/>
        <v>398.74</v>
      </c>
      <c r="H65" s="19"/>
      <c r="K65" s="31"/>
    </row>
    <row r="66" ht="26.2" customHeight="1" spans="1:11">
      <c r="A66" s="22">
        <v>49</v>
      </c>
      <c r="B66" s="23" t="s">
        <v>104</v>
      </c>
      <c r="C66" s="23" t="s">
        <v>106</v>
      </c>
      <c r="D66" s="9" t="s">
        <v>13</v>
      </c>
      <c r="E66" s="21">
        <v>3.96</v>
      </c>
      <c r="F66" s="21">
        <v>87.83</v>
      </c>
      <c r="G66" s="21">
        <f t="shared" si="1"/>
        <v>347.81</v>
      </c>
      <c r="H66" s="19"/>
      <c r="K66" s="31"/>
    </row>
    <row r="67" ht="27" customHeight="1" spans="1:11">
      <c r="A67" s="22">
        <v>50</v>
      </c>
      <c r="B67" s="23" t="s">
        <v>107</v>
      </c>
      <c r="C67" s="23" t="s">
        <v>108</v>
      </c>
      <c r="D67" s="9" t="s">
        <v>30</v>
      </c>
      <c r="E67" s="21">
        <v>2.17</v>
      </c>
      <c r="F67" s="21">
        <v>14.61</v>
      </c>
      <c r="G67" s="21">
        <f t="shared" si="1"/>
        <v>31.7</v>
      </c>
      <c r="H67" s="19"/>
      <c r="K67" s="31"/>
    </row>
    <row r="68" ht="26.3" customHeight="1" spans="1:11">
      <c r="A68" s="22">
        <v>51</v>
      </c>
      <c r="B68" s="23" t="s">
        <v>107</v>
      </c>
      <c r="C68" s="23" t="s">
        <v>109</v>
      </c>
      <c r="D68" s="9" t="s">
        <v>30</v>
      </c>
      <c r="E68" s="22">
        <v>4</v>
      </c>
      <c r="F68" s="21">
        <v>12.26</v>
      </c>
      <c r="G68" s="21">
        <f t="shared" si="1"/>
        <v>49.04</v>
      </c>
      <c r="H68" s="19"/>
      <c r="K68" s="31"/>
    </row>
    <row r="69" ht="42" customHeight="1" spans="1:11">
      <c r="A69" s="22">
        <v>52</v>
      </c>
      <c r="B69" s="23" t="s">
        <v>110</v>
      </c>
      <c r="C69" s="23" t="s">
        <v>111</v>
      </c>
      <c r="D69" s="9" t="s">
        <v>30</v>
      </c>
      <c r="E69" s="22">
        <v>29</v>
      </c>
      <c r="F69" s="21">
        <v>9.05</v>
      </c>
      <c r="G69" s="21">
        <f t="shared" si="1"/>
        <v>262.45</v>
      </c>
      <c r="H69" s="19"/>
      <c r="K69" s="31"/>
    </row>
    <row r="70" ht="26" customHeight="1" spans="1:11">
      <c r="A70" s="22">
        <v>53</v>
      </c>
      <c r="B70" s="23" t="s">
        <v>112</v>
      </c>
      <c r="C70" s="23" t="s">
        <v>113</v>
      </c>
      <c r="D70" s="9" t="s">
        <v>30</v>
      </c>
      <c r="E70" s="22">
        <v>28</v>
      </c>
      <c r="F70" s="21">
        <v>13.37</v>
      </c>
      <c r="G70" s="21">
        <f t="shared" si="1"/>
        <v>374.36</v>
      </c>
      <c r="H70" s="19"/>
      <c r="K70" s="31"/>
    </row>
    <row r="71" ht="26.2" customHeight="1" spans="1:11">
      <c r="A71" s="22">
        <v>54</v>
      </c>
      <c r="B71" s="23" t="s">
        <v>114</v>
      </c>
      <c r="C71" s="23" t="s">
        <v>115</v>
      </c>
      <c r="D71" s="9" t="s">
        <v>33</v>
      </c>
      <c r="E71" s="22">
        <v>50</v>
      </c>
      <c r="F71" s="21">
        <v>22.35</v>
      </c>
      <c r="G71" s="21">
        <f t="shared" si="1"/>
        <v>1117.5</v>
      </c>
      <c r="H71" s="19"/>
      <c r="K71" s="31"/>
    </row>
    <row r="72" ht="26" customHeight="1" spans="1:11">
      <c r="A72" s="22">
        <v>55</v>
      </c>
      <c r="B72" s="23" t="s">
        <v>116</v>
      </c>
      <c r="C72" s="23" t="s">
        <v>117</v>
      </c>
      <c r="D72" s="9" t="s">
        <v>46</v>
      </c>
      <c r="E72" s="22">
        <v>1</v>
      </c>
      <c r="F72" s="21">
        <v>41.29</v>
      </c>
      <c r="G72" s="21">
        <f t="shared" si="1"/>
        <v>41.29</v>
      </c>
      <c r="H72" s="19"/>
      <c r="K72" s="31"/>
    </row>
    <row r="73" ht="26.3" customHeight="1" spans="1:11">
      <c r="A73" s="22">
        <v>56</v>
      </c>
      <c r="B73" s="23" t="s">
        <v>118</v>
      </c>
      <c r="C73" s="23" t="s">
        <v>119</v>
      </c>
      <c r="D73" s="9" t="s">
        <v>13</v>
      </c>
      <c r="E73" s="21">
        <v>12.58</v>
      </c>
      <c r="F73" s="21">
        <v>65.83</v>
      </c>
      <c r="G73" s="21">
        <f t="shared" si="1"/>
        <v>828.14</v>
      </c>
      <c r="H73" s="19"/>
      <c r="K73" s="31"/>
    </row>
    <row r="74" ht="18.8" customHeight="1" spans="1:11">
      <c r="A74" s="24" t="s">
        <v>120</v>
      </c>
      <c r="B74" s="25"/>
      <c r="C74" s="19"/>
      <c r="D74" s="19"/>
      <c r="E74" s="19"/>
      <c r="F74" s="21"/>
      <c r="G74" s="21"/>
      <c r="H74" s="19"/>
      <c r="K74" s="32"/>
    </row>
    <row r="75" ht="60" customHeight="1" spans="1:11">
      <c r="A75" s="22">
        <v>57</v>
      </c>
      <c r="B75" s="23" t="s">
        <v>121</v>
      </c>
      <c r="C75" s="23" t="s">
        <v>122</v>
      </c>
      <c r="D75" s="9" t="s">
        <v>30</v>
      </c>
      <c r="E75" s="21">
        <v>0.45</v>
      </c>
      <c r="F75" s="21">
        <v>230.78</v>
      </c>
      <c r="G75" s="21">
        <f>ROUND(F75*E75,2)</f>
        <v>103.85</v>
      </c>
      <c r="H75" s="19"/>
      <c r="K75" s="31"/>
    </row>
    <row r="76" ht="18.7" customHeight="1" spans="1:11">
      <c r="A76" s="24" t="s">
        <v>123</v>
      </c>
      <c r="B76" s="25"/>
      <c r="C76" s="19"/>
      <c r="D76" s="19"/>
      <c r="E76" s="19"/>
      <c r="F76" s="21"/>
      <c r="G76" s="21"/>
      <c r="H76" s="19"/>
      <c r="K76" s="32"/>
    </row>
    <row r="77" ht="37.45" customHeight="1" spans="1:11">
      <c r="A77" s="22">
        <v>58</v>
      </c>
      <c r="B77" s="23" t="s">
        <v>124</v>
      </c>
      <c r="C77" s="23" t="s">
        <v>125</v>
      </c>
      <c r="D77" s="9" t="s">
        <v>30</v>
      </c>
      <c r="E77" s="22">
        <v>140</v>
      </c>
      <c r="F77" s="21">
        <v>80.37</v>
      </c>
      <c r="G77" s="21">
        <f>ROUND(F77*E77,2)</f>
        <v>11251.8</v>
      </c>
      <c r="H77" s="19"/>
      <c r="K77" s="31"/>
    </row>
    <row r="78" ht="18.7" customHeight="1" spans="1:11">
      <c r="A78" s="24" t="s">
        <v>126</v>
      </c>
      <c r="B78" s="25"/>
      <c r="C78" s="19"/>
      <c r="D78" s="19"/>
      <c r="E78" s="19"/>
      <c r="F78" s="21"/>
      <c r="G78" s="21"/>
      <c r="H78" s="19"/>
      <c r="K78" s="32"/>
    </row>
    <row r="79" ht="32" customHeight="1" spans="1:11">
      <c r="A79" s="22">
        <v>59</v>
      </c>
      <c r="B79" s="27" t="s">
        <v>127</v>
      </c>
      <c r="C79" s="23" t="s">
        <v>128</v>
      </c>
      <c r="D79" s="9" t="s">
        <v>30</v>
      </c>
      <c r="E79" s="22">
        <v>32</v>
      </c>
      <c r="F79" s="21">
        <v>590</v>
      </c>
      <c r="G79" s="21">
        <f>ROUND(F79*E79,2)</f>
        <v>18880</v>
      </c>
      <c r="H79" s="19"/>
      <c r="K79" s="38"/>
    </row>
    <row r="80" ht="32" customHeight="1" spans="1:11">
      <c r="A80" s="22">
        <v>60</v>
      </c>
      <c r="B80" s="23" t="s">
        <v>129</v>
      </c>
      <c r="C80" s="23" t="s">
        <v>130</v>
      </c>
      <c r="D80" s="9" t="s">
        <v>30</v>
      </c>
      <c r="E80" s="22">
        <v>10</v>
      </c>
      <c r="F80" s="21">
        <v>29.47</v>
      </c>
      <c r="G80" s="21">
        <f>ROUND(F80*E80,2)</f>
        <v>294.7</v>
      </c>
      <c r="H80" s="19"/>
      <c r="K80" s="31"/>
    </row>
    <row r="81" ht="32" customHeight="1" spans="1:11">
      <c r="A81" s="22">
        <v>61</v>
      </c>
      <c r="B81" s="23" t="s">
        <v>131</v>
      </c>
      <c r="C81" s="23" t="s">
        <v>132</v>
      </c>
      <c r="D81" s="9" t="s">
        <v>46</v>
      </c>
      <c r="E81" s="22">
        <v>1</v>
      </c>
      <c r="F81" s="21">
        <v>2425</v>
      </c>
      <c r="G81" s="21">
        <f>ROUND(F81*E81,2)</f>
        <v>2425</v>
      </c>
      <c r="H81" s="19"/>
      <c r="K81" s="38"/>
    </row>
    <row r="82" ht="18.7" customHeight="1" spans="1:11">
      <c r="A82" s="17" t="s">
        <v>133</v>
      </c>
      <c r="B82" s="29"/>
      <c r="C82" s="19"/>
      <c r="D82" s="19"/>
      <c r="E82" s="19"/>
      <c r="F82" s="21"/>
      <c r="G82" s="21"/>
      <c r="H82" s="19"/>
      <c r="K82" s="32"/>
    </row>
    <row r="83" ht="116.3" customHeight="1" spans="1:11">
      <c r="A83" s="22">
        <v>1</v>
      </c>
      <c r="B83" s="23" t="s">
        <v>134</v>
      </c>
      <c r="C83" s="23" t="s">
        <v>135</v>
      </c>
      <c r="D83" s="9" t="s">
        <v>33</v>
      </c>
      <c r="E83" s="22">
        <v>12</v>
      </c>
      <c r="F83" s="21">
        <v>78.76</v>
      </c>
      <c r="G83" s="21">
        <f t="shared" ref="G82:G111" si="2">ROUND(F83*E83,2)</f>
        <v>945.12</v>
      </c>
      <c r="H83" s="19"/>
      <c r="K83" s="33"/>
    </row>
    <row r="84" ht="48.7" customHeight="1" spans="1:11">
      <c r="A84" s="22">
        <v>2</v>
      </c>
      <c r="B84" s="23" t="s">
        <v>136</v>
      </c>
      <c r="C84" s="23" t="s">
        <v>137</v>
      </c>
      <c r="D84" s="9" t="s">
        <v>13</v>
      </c>
      <c r="E84" s="22">
        <v>12</v>
      </c>
      <c r="F84" s="21">
        <v>1010.15</v>
      </c>
      <c r="G84" s="21">
        <f t="shared" si="2"/>
        <v>12121.8</v>
      </c>
      <c r="H84" s="19"/>
      <c r="K84" s="31"/>
    </row>
    <row r="85" ht="48.75" customHeight="1" spans="1:11">
      <c r="A85" s="22">
        <v>3</v>
      </c>
      <c r="B85" s="23" t="s">
        <v>138</v>
      </c>
      <c r="C85" s="23" t="s">
        <v>139</v>
      </c>
      <c r="D85" s="9" t="s">
        <v>46</v>
      </c>
      <c r="E85" s="22">
        <v>1</v>
      </c>
      <c r="F85" s="21">
        <v>30.05</v>
      </c>
      <c r="G85" s="21">
        <f t="shared" si="2"/>
        <v>30.05</v>
      </c>
      <c r="H85" s="19"/>
      <c r="K85" s="31"/>
    </row>
    <row r="86" ht="93.8" customHeight="1" spans="1:11">
      <c r="A86" s="22">
        <v>4</v>
      </c>
      <c r="B86" s="23" t="s">
        <v>134</v>
      </c>
      <c r="C86" s="23" t="s">
        <v>140</v>
      </c>
      <c r="D86" s="9" t="s">
        <v>33</v>
      </c>
      <c r="E86" s="22">
        <v>32</v>
      </c>
      <c r="F86" s="21">
        <v>23.43</v>
      </c>
      <c r="G86" s="21">
        <f t="shared" si="2"/>
        <v>749.76</v>
      </c>
      <c r="H86" s="19"/>
      <c r="K86" s="33"/>
    </row>
    <row r="87" ht="26.2" customHeight="1" spans="1:11">
      <c r="A87" s="22">
        <v>5</v>
      </c>
      <c r="B87" s="23" t="s">
        <v>141</v>
      </c>
      <c r="C87" s="23" t="s">
        <v>142</v>
      </c>
      <c r="D87" s="9" t="s">
        <v>46</v>
      </c>
      <c r="E87" s="22">
        <v>2</v>
      </c>
      <c r="F87" s="21">
        <v>29.27</v>
      </c>
      <c r="G87" s="21">
        <f t="shared" si="2"/>
        <v>58.54</v>
      </c>
      <c r="H87" s="19"/>
      <c r="K87" s="31"/>
    </row>
    <row r="88" ht="93.85" customHeight="1" spans="1:11">
      <c r="A88" s="22">
        <v>6</v>
      </c>
      <c r="B88" s="23" t="s">
        <v>134</v>
      </c>
      <c r="C88" s="23" t="s">
        <v>143</v>
      </c>
      <c r="D88" s="9" t="s">
        <v>33</v>
      </c>
      <c r="E88" s="22">
        <v>32</v>
      </c>
      <c r="F88" s="21">
        <v>28.67</v>
      </c>
      <c r="G88" s="21">
        <f t="shared" si="2"/>
        <v>917.44</v>
      </c>
      <c r="H88" s="19"/>
      <c r="K88" s="31"/>
    </row>
    <row r="89" ht="26.2" customHeight="1" spans="1:11">
      <c r="A89" s="22">
        <v>7</v>
      </c>
      <c r="B89" s="23" t="s">
        <v>141</v>
      </c>
      <c r="C89" s="23" t="s">
        <v>144</v>
      </c>
      <c r="D89" s="9" t="s">
        <v>46</v>
      </c>
      <c r="E89" s="22">
        <v>4</v>
      </c>
      <c r="F89" s="21">
        <v>34.42</v>
      </c>
      <c r="G89" s="21">
        <f t="shared" si="2"/>
        <v>137.68</v>
      </c>
      <c r="H89" s="19"/>
      <c r="K89" s="31"/>
    </row>
    <row r="90" ht="48.7" customHeight="1" spans="1:11">
      <c r="A90" s="22">
        <v>8</v>
      </c>
      <c r="B90" s="23" t="s">
        <v>138</v>
      </c>
      <c r="C90" s="23" t="s">
        <v>145</v>
      </c>
      <c r="D90" s="9" t="s">
        <v>46</v>
      </c>
      <c r="E90" s="22">
        <v>2</v>
      </c>
      <c r="F90" s="21">
        <v>22.88</v>
      </c>
      <c r="G90" s="21">
        <f t="shared" si="2"/>
        <v>45.76</v>
      </c>
      <c r="H90" s="19"/>
      <c r="K90" s="33"/>
    </row>
    <row r="91" ht="26.2" customHeight="1" spans="1:11">
      <c r="A91" s="22">
        <v>9</v>
      </c>
      <c r="B91" s="23" t="s">
        <v>146</v>
      </c>
      <c r="C91" s="23" t="s">
        <v>147</v>
      </c>
      <c r="D91" s="9" t="s">
        <v>148</v>
      </c>
      <c r="E91" s="22">
        <v>2</v>
      </c>
      <c r="F91" s="21">
        <v>20.96</v>
      </c>
      <c r="G91" s="21">
        <f t="shared" si="2"/>
        <v>41.92</v>
      </c>
      <c r="H91" s="19"/>
      <c r="K91" s="31"/>
    </row>
    <row r="92" ht="93.7" customHeight="1" spans="1:11">
      <c r="A92" s="22">
        <v>10</v>
      </c>
      <c r="B92" s="23" t="s">
        <v>146</v>
      </c>
      <c r="C92" s="23" t="s">
        <v>149</v>
      </c>
      <c r="D92" s="9" t="s">
        <v>148</v>
      </c>
      <c r="E92" s="22">
        <v>2</v>
      </c>
      <c r="F92" s="21">
        <v>562.65</v>
      </c>
      <c r="G92" s="21">
        <f t="shared" si="2"/>
        <v>1125.3</v>
      </c>
      <c r="H92" s="19"/>
      <c r="K92" s="33"/>
    </row>
    <row r="93" ht="93.7" customHeight="1" spans="1:11">
      <c r="A93" s="22">
        <v>11</v>
      </c>
      <c r="B93" s="23" t="s">
        <v>146</v>
      </c>
      <c r="C93" s="23" t="s">
        <v>150</v>
      </c>
      <c r="D93" s="9" t="s">
        <v>148</v>
      </c>
      <c r="E93" s="22">
        <v>2</v>
      </c>
      <c r="F93" s="21">
        <v>938.52</v>
      </c>
      <c r="G93" s="21">
        <f t="shared" si="2"/>
        <v>1877.04</v>
      </c>
      <c r="H93" s="19"/>
      <c r="K93" s="31"/>
    </row>
    <row r="94" ht="26.2" customHeight="1" spans="1:11">
      <c r="A94" s="22">
        <v>12</v>
      </c>
      <c r="B94" s="23" t="s">
        <v>151</v>
      </c>
      <c r="C94" s="23" t="s">
        <v>152</v>
      </c>
      <c r="D94" s="9" t="s">
        <v>153</v>
      </c>
      <c r="E94" s="22">
        <v>1</v>
      </c>
      <c r="F94" s="21">
        <v>69.09</v>
      </c>
      <c r="G94" s="21">
        <f t="shared" si="2"/>
        <v>69.09</v>
      </c>
      <c r="H94" s="19"/>
      <c r="K94" s="31"/>
    </row>
    <row r="95" ht="82.55" customHeight="1" spans="1:11">
      <c r="A95" s="22">
        <v>13</v>
      </c>
      <c r="B95" s="23" t="s">
        <v>151</v>
      </c>
      <c r="C95" s="23" t="s">
        <v>154</v>
      </c>
      <c r="D95" s="9" t="s">
        <v>153</v>
      </c>
      <c r="E95" s="22">
        <v>1</v>
      </c>
      <c r="F95" s="21">
        <v>891.12</v>
      </c>
      <c r="G95" s="21">
        <f t="shared" si="2"/>
        <v>891.12</v>
      </c>
      <c r="H95" s="19"/>
      <c r="K95" s="31"/>
    </row>
    <row r="96" ht="26.2" customHeight="1" spans="1:11">
      <c r="A96" s="22">
        <v>14</v>
      </c>
      <c r="B96" s="23" t="s">
        <v>155</v>
      </c>
      <c r="C96" s="23" t="s">
        <v>156</v>
      </c>
      <c r="D96" s="9" t="s">
        <v>153</v>
      </c>
      <c r="E96" s="22">
        <v>1</v>
      </c>
      <c r="F96" s="21">
        <v>470.1</v>
      </c>
      <c r="G96" s="21">
        <f t="shared" si="2"/>
        <v>470.1</v>
      </c>
      <c r="H96" s="19"/>
      <c r="K96" s="31"/>
    </row>
    <row r="97" ht="37.45" customHeight="1" spans="1:11">
      <c r="A97" s="22">
        <v>15</v>
      </c>
      <c r="B97" s="23" t="s">
        <v>155</v>
      </c>
      <c r="C97" s="23" t="s">
        <v>157</v>
      </c>
      <c r="D97" s="9" t="s">
        <v>153</v>
      </c>
      <c r="E97" s="22">
        <v>1</v>
      </c>
      <c r="F97" s="21">
        <v>2306.33</v>
      </c>
      <c r="G97" s="21">
        <f t="shared" si="2"/>
        <v>2306.33</v>
      </c>
      <c r="H97" s="19"/>
      <c r="K97" s="31"/>
    </row>
    <row r="98" ht="48.7" customHeight="1" spans="1:11">
      <c r="A98" s="22">
        <v>16</v>
      </c>
      <c r="B98" s="23" t="s">
        <v>158</v>
      </c>
      <c r="C98" s="23" t="s">
        <v>159</v>
      </c>
      <c r="D98" s="9" t="s">
        <v>160</v>
      </c>
      <c r="E98" s="22">
        <v>3</v>
      </c>
      <c r="F98" s="21">
        <v>284.21</v>
      </c>
      <c r="G98" s="21">
        <f t="shared" si="2"/>
        <v>852.63</v>
      </c>
      <c r="H98" s="19"/>
      <c r="K98" s="31"/>
    </row>
    <row r="99" ht="37.45" customHeight="1" spans="1:11">
      <c r="A99" s="22">
        <v>17</v>
      </c>
      <c r="B99" s="23" t="s">
        <v>161</v>
      </c>
      <c r="C99" s="23" t="s">
        <v>162</v>
      </c>
      <c r="D99" s="9" t="s">
        <v>33</v>
      </c>
      <c r="E99" s="22">
        <v>40</v>
      </c>
      <c r="F99" s="21">
        <v>3.06</v>
      </c>
      <c r="G99" s="21">
        <f t="shared" si="2"/>
        <v>122.4</v>
      </c>
      <c r="H99" s="19"/>
      <c r="K99" s="31"/>
    </row>
    <row r="100" ht="37.45" customHeight="1" spans="1:11">
      <c r="A100" s="22">
        <v>18</v>
      </c>
      <c r="B100" s="23" t="s">
        <v>161</v>
      </c>
      <c r="C100" s="23" t="s">
        <v>163</v>
      </c>
      <c r="D100" s="9" t="s">
        <v>33</v>
      </c>
      <c r="E100" s="22">
        <v>60</v>
      </c>
      <c r="F100" s="21">
        <v>3.68</v>
      </c>
      <c r="G100" s="21">
        <f t="shared" si="2"/>
        <v>220.8</v>
      </c>
      <c r="H100" s="19"/>
      <c r="K100" s="31"/>
    </row>
    <row r="101" ht="37.45" customHeight="1" spans="1:11">
      <c r="A101" s="22">
        <v>19</v>
      </c>
      <c r="B101" s="23" t="s">
        <v>161</v>
      </c>
      <c r="C101" s="23" t="s">
        <v>164</v>
      </c>
      <c r="D101" s="9" t="s">
        <v>33</v>
      </c>
      <c r="E101" s="22">
        <v>60</v>
      </c>
      <c r="F101" s="21">
        <v>5.03</v>
      </c>
      <c r="G101" s="21">
        <f t="shared" si="2"/>
        <v>301.8</v>
      </c>
      <c r="H101" s="19"/>
      <c r="K101" s="31"/>
    </row>
    <row r="102" ht="71.35" customHeight="1" spans="1:11">
      <c r="A102" s="22">
        <v>20</v>
      </c>
      <c r="B102" s="23" t="s">
        <v>165</v>
      </c>
      <c r="C102" s="23" t="s">
        <v>166</v>
      </c>
      <c r="D102" s="9" t="s">
        <v>33</v>
      </c>
      <c r="E102" s="22">
        <v>15</v>
      </c>
      <c r="F102" s="21">
        <v>62.26</v>
      </c>
      <c r="G102" s="21">
        <f t="shared" si="2"/>
        <v>933.9</v>
      </c>
      <c r="H102" s="19"/>
      <c r="K102" s="31"/>
    </row>
    <row r="103" ht="71.25" customHeight="1" spans="1:11">
      <c r="A103" s="22">
        <v>21</v>
      </c>
      <c r="B103" s="23" t="s">
        <v>165</v>
      </c>
      <c r="C103" s="23" t="s">
        <v>167</v>
      </c>
      <c r="D103" s="9" t="s">
        <v>33</v>
      </c>
      <c r="E103" s="22">
        <v>60</v>
      </c>
      <c r="F103" s="21">
        <v>20.67</v>
      </c>
      <c r="G103" s="21">
        <f t="shared" si="2"/>
        <v>1240.2</v>
      </c>
      <c r="H103" s="19"/>
      <c r="K103" s="31"/>
    </row>
    <row r="104" ht="71.25" customHeight="1" spans="1:11">
      <c r="A104" s="22">
        <v>22</v>
      </c>
      <c r="B104" s="23" t="s">
        <v>165</v>
      </c>
      <c r="C104" s="23" t="s">
        <v>168</v>
      </c>
      <c r="D104" s="9" t="s">
        <v>33</v>
      </c>
      <c r="E104" s="22">
        <v>30</v>
      </c>
      <c r="F104" s="21">
        <v>230.88</v>
      </c>
      <c r="G104" s="21">
        <f t="shared" si="2"/>
        <v>6926.4</v>
      </c>
      <c r="H104" s="19"/>
      <c r="K104" s="31"/>
    </row>
    <row r="105" ht="48.75" customHeight="1" spans="1:11">
      <c r="A105" s="22">
        <v>23</v>
      </c>
      <c r="B105" s="23" t="s">
        <v>169</v>
      </c>
      <c r="C105" s="23" t="s">
        <v>170</v>
      </c>
      <c r="D105" s="9" t="s">
        <v>153</v>
      </c>
      <c r="E105" s="22">
        <v>1</v>
      </c>
      <c r="F105" s="21">
        <v>2093.25</v>
      </c>
      <c r="G105" s="21">
        <f t="shared" si="2"/>
        <v>2093.25</v>
      </c>
      <c r="H105" s="19"/>
      <c r="K105" s="31"/>
    </row>
    <row r="106" ht="37.45" customHeight="1" spans="1:11">
      <c r="A106" s="22">
        <v>24</v>
      </c>
      <c r="B106" s="23" t="s">
        <v>171</v>
      </c>
      <c r="C106" s="23" t="s">
        <v>172</v>
      </c>
      <c r="D106" s="9" t="s">
        <v>33</v>
      </c>
      <c r="E106" s="22">
        <v>15</v>
      </c>
      <c r="F106" s="21">
        <v>353.7</v>
      </c>
      <c r="G106" s="21">
        <f t="shared" si="2"/>
        <v>5305.5</v>
      </c>
      <c r="H106" s="19"/>
      <c r="K106" s="31"/>
    </row>
    <row r="107" ht="37.45" customHeight="1" spans="1:11">
      <c r="A107" s="22">
        <v>25</v>
      </c>
      <c r="B107" s="23" t="s">
        <v>173</v>
      </c>
      <c r="C107" s="23" t="s">
        <v>174</v>
      </c>
      <c r="D107" s="9" t="s">
        <v>46</v>
      </c>
      <c r="E107" s="22">
        <v>14</v>
      </c>
      <c r="F107" s="21">
        <v>30.84</v>
      </c>
      <c r="G107" s="21">
        <f t="shared" si="2"/>
        <v>431.76</v>
      </c>
      <c r="H107" s="19"/>
      <c r="K107" s="31"/>
    </row>
    <row r="108" ht="26.3" customHeight="1" spans="1:11">
      <c r="A108" s="22">
        <v>26</v>
      </c>
      <c r="B108" s="23" t="s">
        <v>175</v>
      </c>
      <c r="C108" s="23" t="s">
        <v>176</v>
      </c>
      <c r="D108" s="9" t="s">
        <v>160</v>
      </c>
      <c r="E108" s="22">
        <v>3</v>
      </c>
      <c r="F108" s="21">
        <v>100.76</v>
      </c>
      <c r="G108" s="21">
        <f t="shared" si="2"/>
        <v>302.28</v>
      </c>
      <c r="H108" s="19"/>
      <c r="K108" s="31"/>
    </row>
    <row r="109" ht="26.2" customHeight="1" spans="1:11">
      <c r="A109" s="22">
        <v>27</v>
      </c>
      <c r="B109" s="23" t="s">
        <v>175</v>
      </c>
      <c r="C109" s="23" t="s">
        <v>177</v>
      </c>
      <c r="D109" s="9" t="s">
        <v>160</v>
      </c>
      <c r="E109" s="22">
        <v>3</v>
      </c>
      <c r="F109" s="21">
        <v>90.2</v>
      </c>
      <c r="G109" s="21">
        <f t="shared" si="2"/>
        <v>270.6</v>
      </c>
      <c r="H109" s="19"/>
      <c r="K109" s="31"/>
    </row>
    <row r="110" ht="37.45" customHeight="1" spans="1:11">
      <c r="A110" s="22">
        <v>28</v>
      </c>
      <c r="B110" s="23" t="s">
        <v>161</v>
      </c>
      <c r="C110" s="23" t="s">
        <v>178</v>
      </c>
      <c r="D110" s="9" t="s">
        <v>33</v>
      </c>
      <c r="E110" s="22">
        <v>30</v>
      </c>
      <c r="F110" s="21">
        <v>3.37</v>
      </c>
      <c r="G110" s="21">
        <f t="shared" si="2"/>
        <v>101.1</v>
      </c>
      <c r="H110" s="19"/>
      <c r="K110" s="31"/>
    </row>
    <row r="111" ht="18.8" customHeight="1" spans="1:8">
      <c r="A111" s="9" t="s">
        <v>179</v>
      </c>
      <c r="B111" s="14"/>
      <c r="C111" s="14"/>
      <c r="D111" s="14"/>
      <c r="E111" s="14"/>
      <c r="F111" s="14"/>
      <c r="G111" s="21">
        <f>SUM(G7:G110)</f>
        <v>209790.34</v>
      </c>
      <c r="H111" s="19"/>
    </row>
    <row r="116" spans="12:12">
      <c r="L116" s="39"/>
    </row>
    <row r="117" spans="12:12">
      <c r="L117" s="40"/>
    </row>
    <row r="128" spans="13:14">
      <c r="M128" s="41"/>
      <c r="N128" s="41"/>
    </row>
  </sheetData>
  <mergeCells count="28">
    <mergeCell ref="A1:H1"/>
    <mergeCell ref="A2:H2"/>
    <mergeCell ref="AF2:AV2"/>
    <mergeCell ref="A6:B6"/>
    <mergeCell ref="A10:B10"/>
    <mergeCell ref="A14:B14"/>
    <mergeCell ref="A25:B25"/>
    <mergeCell ref="A32:B32"/>
    <mergeCell ref="A37:B37"/>
    <mergeCell ref="A41:B41"/>
    <mergeCell ref="A47:B47"/>
    <mergeCell ref="A54:B54"/>
    <mergeCell ref="A57:B57"/>
    <mergeCell ref="A62:B62"/>
    <mergeCell ref="A74:B74"/>
    <mergeCell ref="A76:B76"/>
    <mergeCell ref="A78:B78"/>
    <mergeCell ref="A82:B82"/>
    <mergeCell ref="A111:F111"/>
    <mergeCell ref="M128:N128"/>
    <mergeCell ref="A3:A5"/>
    <mergeCell ref="B3:B5"/>
    <mergeCell ref="C3:C5"/>
    <mergeCell ref="D3:D5"/>
    <mergeCell ref="E3:E5"/>
    <mergeCell ref="F3:F5"/>
    <mergeCell ref="G3:G5"/>
    <mergeCell ref="H3:H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2025-04-24T16:37:00Z</dcterms:created>
  <dcterms:modified xsi:type="dcterms:W3CDTF">2025-06-10T07:16:26Z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2025-05-16T07:29:15Z</vt:filetime>
  </property>
  <property fmtid="{D5CDD505-2E9C-101B-9397-08002B2CF9AE}" pid="4" name="ICV">
    <vt:lpwstr>C5E7329FE4844A0CACCF59B8A21D1940_13</vt:lpwstr>
  </property>
  <property fmtid="{D5CDD505-2E9C-101B-9397-08002B2CF9AE}" pid="5" name="KSOProductBuildVer">
    <vt:lpwstr>2052-12.1.0.21541</vt:lpwstr>
  </property>
</Properties>
</file>