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"/>
  </bookViews>
  <sheets>
    <sheet name="表-02 建设项目招标控制价汇总表(含单位)" sheetId="1" state="hidden" r:id="rId1"/>
    <sheet name="表-08 分部分项工程和单价措施项目清单与计价表【银川南收" sheetId="3" r:id="rId2"/>
  </sheets>
  <definedNames>
    <definedName name="_xlnm._FilterDatabase" localSheetId="1" hidden="1">'表-08 分部分项工程和单价措施项目清单与计价表【银川南收'!$A$1:$H$53</definedName>
    <definedName name="_xlnm.Print_Titles" localSheetId="1">'表-08 分部分项工程和单价措施项目清单与计价表【银川南收'!$1:$4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<sst xmlns="http://schemas.openxmlformats.org/spreadsheetml/2006/main" count="209" uniqueCount="77">
  <si>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建设项目招标控制价汇总表</t>
  </si>
  <si>
    <t>工程名称：宁夏交投高速公路管理有限公司2022-2025年高速公路养护项目（2025年）日常养护-石嘴山事业部部分收费站岛头粉刷项目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</si>
  <si>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</si>
  <si>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</si>
  <si>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</si>
  <si>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</si>
  <si>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</si>
  <si>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</si>
  <si>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</si>
  <si>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1</t>
  </si>
  <si>
    <t>石嘴山事业部部分收费站岛头粉刷项目</t>
  </si>
  <si>
    <t>1.1</t>
  </si>
  <si>
    <t>银川南收费站</t>
  </si>
  <si>
    <t>1.2</t>
  </si>
  <si>
    <t>贺兰收费站</t>
  </si>
  <si>
    <t>1.3</t>
  </si>
  <si>
    <t>贺兰山路收费站</t>
  </si>
  <si>
    <t>1.4</t>
  </si>
  <si>
    <t>平吉堡收费站</t>
  </si>
  <si>
    <t>1.5</t>
  </si>
  <si>
    <t>银川北主线收费站</t>
  </si>
  <si>
    <t>1.6</t>
  </si>
  <si>
    <t>镇北堡收费站</t>
  </si>
  <si>
    <t>1.7</t>
  </si>
  <si>
    <t>闽宁收费站</t>
  </si>
  <si>
    <t>1.8</t>
  </si>
  <si>
    <t>大武口收费站</t>
  </si>
  <si>
    <t>合计</t>
  </si>
  <si>
    <t>注：本表适用于工程项目招标控制价或投标报价的汇总。</t>
  </si>
  <si>
    <t>表-02</t>
  </si>
  <si>
    <t>宁夏交通科学研究所有限公司2025年日常养护收费站集中维修劳务服务采购项目（第五批）（岛头处治）</t>
  </si>
  <si>
    <t>项目名称</t>
  </si>
  <si>
    <t>项目特征描述</t>
  </si>
  <si>
    <t>计量单位</t>
  </si>
  <si>
    <t>工程量</t>
  </si>
  <si>
    <t>综合单价</t>
  </si>
  <si>
    <t>合价</t>
  </si>
  <si>
    <t>备注</t>
  </si>
  <si>
    <t>一、银川南收费站</t>
  </si>
  <si>
    <t>铲除油漆面</t>
  </si>
  <si>
    <t>1.铲除收费站安全岛岛头、岛尾、岛身原有油漆面</t>
  </si>
  <si>
    <t>m2</t>
  </si>
  <si>
    <t>183</t>
  </si>
  <si>
    <t>立面反光标记涂料</t>
  </si>
  <si>
    <t>1.基层类型:抹灰面
2.刷反光漆
3.喷刷涂料部位:收费站安全岛</t>
  </si>
  <si>
    <t>标识、标志</t>
  </si>
  <si>
    <t>1.部位:收费站安全岛立面
2.面层材料、品种、规格:0.8mm厚薄铝板
3.铝板采用铆钉与岛头结合固定
4.含铺钉面层、钉压条、清理全部费用</t>
  </si>
  <si>
    <t>230.5</t>
  </si>
  <si>
    <t>1.部位:收费站安全岛立面
2.粘贴黄黑相间铝基反光膜(Ⅲ类反光膜)
3.含人工、材料、安装全部费用</t>
  </si>
  <si>
    <t>警示柱缠膜</t>
  </si>
  <si>
    <t>1.警示柱缠膜(Ⅲ类反光膜)
2.含人工、材料、安装全部费用</t>
  </si>
  <si>
    <t>12.6</t>
  </si>
  <si>
    <t>二、贺兰收费站</t>
  </si>
  <si>
    <t>251</t>
  </si>
  <si>
    <t>314.4</t>
  </si>
  <si>
    <t>16.3</t>
  </si>
  <si>
    <t>三、贺兰山路收费站</t>
  </si>
  <si>
    <t>245</t>
  </si>
  <si>
    <t>289</t>
  </si>
  <si>
    <t>四、平吉堡收费站</t>
  </si>
  <si>
    <t>270.7</t>
  </si>
  <si>
    <t>344.6</t>
  </si>
  <si>
    <t>18.8</t>
  </si>
  <si>
    <t>五、银川北主线收费站</t>
  </si>
  <si>
    <t>262.7</t>
  </si>
  <si>
    <t>336.6</t>
  </si>
  <si>
    <t>六、镇北堡收费站</t>
  </si>
  <si>
    <t>280.3</t>
  </si>
  <si>
    <t>345.3</t>
  </si>
  <si>
    <t>20.1</t>
  </si>
  <si>
    <t>七、闽宁收费站</t>
  </si>
  <si>
    <t>179.4</t>
  </si>
  <si>
    <t>170.1</t>
  </si>
  <si>
    <t>八、大武口收费站</t>
  </si>
  <si>
    <t>202.8</t>
  </si>
  <si>
    <t>113.3</t>
  </si>
  <si>
    <t>15.1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</si>
</sst>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176" fontId="2" fillId="2" borderId="1" xfId="49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49" applyBorder="1"/>
    <xf numFmtId="176" fontId="0" fillId="0" borderId="0" xfId="49" applyNumberFormat="1"/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topLeftCell="A7" workbookViewId="0">
      <selection activeCell="D5" sqref="D5"/>
    </sheetView>
  </sheetViews>
  <sheetFormatPr defaultColWidth="9" defaultRowHeight="12" outlineLevelCol="5"/>
  <cols>
    <col min="1" max="1" width="12" customWidth="1"/>
    <col min="2" max="2" width="26.3333333333333" customWidth="1"/>
    <col min="3" max="3" width="17" customWidth="1"/>
    <col min="4" max="4" width="20.3333333333333" customWidth="1"/>
    <col min="5" max="5" width="18.8380952380952" customWidth="1"/>
    <col min="6" max="6" width="18.5047619047619" customWidth="1"/>
  </cols>
  <sheetData>
    <row r="1" ht="26.25" customHeight="1" spans="1:6">
      <c r="A1" s="9" t="s">
        <v>0</v>
      </c>
      <c r="B1" s="9"/>
      <c r="C1" s="9"/>
      <c r="D1" s="9"/>
      <c r="E1" s="9"/>
      <c r="F1" s="9"/>
    </row>
    <row r="2" ht="48" customHeight="1" spans="1:6">
      <c r="A2" s="10" t="s">
        <v>1</v>
      </c>
      <c r="B2" s="10"/>
      <c r="C2" s="11"/>
      <c r="D2" s="11"/>
      <c r="E2" s="12" t="s">
        <v>2</v>
      </c>
      <c r="F2" s="12"/>
    </row>
    <row r="3" ht="22.5" customHeight="1" spans="1:6">
      <c r="A3" s="13" t="s">
        <v>3</v>
      </c>
      <c r="B3" s="14" t="s">
        <v>4</v>
      </c>
      <c r="C3" s="14"/>
      <c r="D3" s="14" t="s">
        <v>5</v>
      </c>
      <c r="E3" s="14" t="s">
        <v>6</v>
      </c>
      <c r="F3" s="15"/>
    </row>
    <row r="4" ht="22.5" customHeight="1" spans="1:6">
      <c r="A4" s="16"/>
      <c r="B4" s="17"/>
      <c r="C4" s="17"/>
      <c r="D4" s="17"/>
      <c r="E4" s="17" t="s">
        <v>7</v>
      </c>
      <c r="F4" s="18" t="s">
        <v>8</v>
      </c>
    </row>
    <row r="5" ht="22.5" customHeight="1" spans="1:6">
      <c r="A5" s="16" t="s">
        <v>9</v>
      </c>
      <c r="B5" s="19" t="s">
        <v>10</v>
      </c>
      <c r="C5" s="19"/>
      <c r="D5" s="20">
        <v>633043.45</v>
      </c>
      <c r="E5" s="20"/>
      <c r="F5" s="21">
        <v>8568.85</v>
      </c>
    </row>
    <row r="6" ht="22.5" customHeight="1" spans="1:6">
      <c r="A6" s="16" t="s">
        <v>11</v>
      </c>
      <c r="B6" s="19" t="s">
        <v>12</v>
      </c>
      <c r="C6" s="19"/>
      <c r="D6" s="20">
        <v>67368.02</v>
      </c>
      <c r="E6" s="20"/>
      <c r="F6" s="21">
        <v>901.62</v>
      </c>
    </row>
    <row r="7" ht="22.5" customHeight="1" spans="1:6">
      <c r="A7" s="16" t="s">
        <v>13</v>
      </c>
      <c r="B7" s="19" t="s">
        <v>14</v>
      </c>
      <c r="C7" s="19"/>
      <c r="D7" s="20">
        <v>91778.52</v>
      </c>
      <c r="E7" s="20"/>
      <c r="F7" s="21">
        <v>1231.27</v>
      </c>
    </row>
    <row r="8" ht="22.5" customHeight="1" spans="1:6">
      <c r="A8" s="16" t="s">
        <v>15</v>
      </c>
      <c r="B8" s="19" t="s">
        <v>16</v>
      </c>
      <c r="C8" s="19"/>
      <c r="D8" s="20">
        <v>84933.06</v>
      </c>
      <c r="E8" s="20"/>
      <c r="F8" s="21">
        <v>1146.93</v>
      </c>
    </row>
    <row r="9" ht="22.5" customHeight="1" spans="1:6">
      <c r="A9" s="16" t="s">
        <v>17</v>
      </c>
      <c r="B9" s="19" t="s">
        <v>18</v>
      </c>
      <c r="C9" s="19"/>
      <c r="D9" s="20">
        <v>100638.39</v>
      </c>
      <c r="E9" s="20"/>
      <c r="F9" s="21">
        <v>1344.86</v>
      </c>
    </row>
    <row r="10" ht="22.5" customHeight="1" spans="1:6">
      <c r="A10" s="16" t="s">
        <v>19</v>
      </c>
      <c r="B10" s="19" t="s">
        <v>20</v>
      </c>
      <c r="C10" s="19"/>
      <c r="D10" s="20">
        <v>98331.11</v>
      </c>
      <c r="E10" s="20"/>
      <c r="F10" s="21">
        <v>1311.82</v>
      </c>
    </row>
    <row r="11" ht="22.5" customHeight="1" spans="1:6">
      <c r="A11" s="16" t="s">
        <v>21</v>
      </c>
      <c r="B11" s="19" t="s">
        <v>22</v>
      </c>
      <c r="C11" s="19"/>
      <c r="D11" s="20">
        <v>101273.62</v>
      </c>
      <c r="E11" s="20"/>
      <c r="F11" s="21">
        <v>1357.19</v>
      </c>
    </row>
    <row r="12" ht="22.5" customHeight="1" spans="1:6">
      <c r="A12" s="16" t="s">
        <v>23</v>
      </c>
      <c r="B12" s="19" t="s">
        <v>24</v>
      </c>
      <c r="C12" s="19"/>
      <c r="D12" s="20">
        <v>51353.86</v>
      </c>
      <c r="E12" s="20"/>
      <c r="F12" s="21">
        <v>712.37</v>
      </c>
    </row>
    <row r="13" ht="22.5" customHeight="1" spans="1:6">
      <c r="A13" s="16" t="s">
        <v>25</v>
      </c>
      <c r="B13" s="19" t="s">
        <v>26</v>
      </c>
      <c r="C13" s="19"/>
      <c r="D13" s="20">
        <v>37366.87</v>
      </c>
      <c r="E13" s="20"/>
      <c r="F13" s="21">
        <v>562.79</v>
      </c>
    </row>
    <row r="14" ht="22.5" customHeight="1" spans="1:6">
      <c r="A14" s="16"/>
      <c r="B14" s="19"/>
      <c r="C14" s="19"/>
      <c r="D14" s="20"/>
      <c r="E14" s="20"/>
      <c r="F14" s="21"/>
    </row>
    <row r="15" ht="22.5" customHeight="1" spans="1:6">
      <c r="A15" s="16"/>
      <c r="B15" s="19"/>
      <c r="C15" s="19"/>
      <c r="D15" s="20"/>
      <c r="E15" s="20"/>
      <c r="F15" s="21"/>
    </row>
    <row r="16" ht="22.5" customHeight="1" spans="1:6">
      <c r="A16" s="16"/>
      <c r="B16" s="19"/>
      <c r="C16" s="19"/>
      <c r="D16" s="20"/>
      <c r="E16" s="20"/>
      <c r="F16" s="21"/>
    </row>
    <row r="17" ht="22.5" customHeight="1" spans="1:6">
      <c r="A17" s="16"/>
      <c r="B17" s="19"/>
      <c r="C17" s="19"/>
      <c r="D17" s="20"/>
      <c r="E17" s="20"/>
      <c r="F17" s="21"/>
    </row>
    <row r="18" ht="22.5" customHeight="1" spans="1:6">
      <c r="A18" s="16"/>
      <c r="B18" s="19"/>
      <c r="C18" s="19"/>
      <c r="D18" s="20"/>
      <c r="E18" s="20"/>
      <c r="F18" s="21"/>
    </row>
    <row r="19" ht="22.5" customHeight="1" spans="1:6">
      <c r="A19" s="16"/>
      <c r="B19" s="19"/>
      <c r="C19" s="19"/>
      <c r="D19" s="20"/>
      <c r="E19" s="20"/>
      <c r="F19" s="21"/>
    </row>
    <row r="20" ht="22.5" customHeight="1" spans="1:6">
      <c r="A20" s="16"/>
      <c r="B20" s="19"/>
      <c r="C20" s="19"/>
      <c r="D20" s="20"/>
      <c r="E20" s="20"/>
      <c r="F20" s="21"/>
    </row>
    <row r="21" ht="22.5" customHeight="1" spans="1:6">
      <c r="A21" s="16"/>
      <c r="B21" s="19"/>
      <c r="C21" s="19"/>
      <c r="D21" s="20"/>
      <c r="E21" s="20"/>
      <c r="F21" s="21"/>
    </row>
    <row r="22" ht="22.5" customHeight="1" spans="1:6">
      <c r="A22" s="16"/>
      <c r="B22" s="19"/>
      <c r="C22" s="19"/>
      <c r="D22" s="20"/>
      <c r="E22" s="20"/>
      <c r="F22" s="21"/>
    </row>
    <row r="23" ht="22.5" customHeight="1" spans="1:6">
      <c r="A23" s="16"/>
      <c r="B23" s="19"/>
      <c r="C23" s="19"/>
      <c r="D23" s="20"/>
      <c r="E23" s="20"/>
      <c r="F23" s="21"/>
    </row>
    <row r="24" ht="22.5" customHeight="1" spans="1:6">
      <c r="A24" s="16"/>
      <c r="B24" s="19"/>
      <c r="C24" s="19"/>
      <c r="D24" s="20"/>
      <c r="E24" s="20"/>
      <c r="F24" s="21"/>
    </row>
    <row r="25" ht="22.5" customHeight="1" spans="1:6">
      <c r="A25" s="16"/>
      <c r="B25" s="19"/>
      <c r="C25" s="19"/>
      <c r="D25" s="20"/>
      <c r="E25" s="20"/>
      <c r="F25" s="21"/>
    </row>
    <row r="26" ht="22.5" customHeight="1" spans="1:6">
      <c r="A26" s="16"/>
      <c r="B26" s="19"/>
      <c r="C26" s="19"/>
      <c r="D26" s="20"/>
      <c r="E26" s="20"/>
      <c r="F26" s="21"/>
    </row>
    <row r="27" ht="22.5" customHeight="1" spans="1:6">
      <c r="A27" s="16"/>
      <c r="B27" s="19"/>
      <c r="C27" s="19"/>
      <c r="D27" s="20"/>
      <c r="E27" s="20"/>
      <c r="F27" s="21"/>
    </row>
    <row r="28" ht="22.5" customHeight="1" spans="1:6">
      <c r="A28" s="16"/>
      <c r="B28" s="19"/>
      <c r="C28" s="19"/>
      <c r="D28" s="20"/>
      <c r="E28" s="20"/>
      <c r="F28" s="21"/>
    </row>
    <row r="29" ht="18" customHeight="1" spans="1:6">
      <c r="A29" s="22" t="s">
        <v>27</v>
      </c>
      <c r="B29" s="23"/>
      <c r="C29" s="23"/>
      <c r="D29" s="24">
        <v>633043.45</v>
      </c>
      <c r="E29" s="24"/>
      <c r="F29" s="25">
        <v>8568.85</v>
      </c>
    </row>
    <row r="30" ht="18.75" customHeight="1" spans="1:6">
      <c r="A30" s="10" t="s">
        <v>28</v>
      </c>
      <c r="B30" s="10"/>
      <c r="C30" s="10"/>
      <c r="D30" s="10"/>
      <c r="E30" s="10"/>
      <c r="F30" s="10"/>
    </row>
    <row r="31" ht="14.25" customHeight="1" spans="1:6">
      <c r="A31" s="10"/>
      <c r="B31" s="10"/>
      <c r="C31" s="11"/>
      <c r="D31" s="11"/>
      <c r="E31" s="12" t="s">
        <v>29</v>
      </c>
      <c r="F31" s="12"/>
    </row>
    <row r="35" spans="4:4">
      <c r="D35">
        <f>D29*0.98/1.09*0.9</f>
        <v>512242.498073394</v>
      </c>
    </row>
  </sheetData>
  <mergeCells count="37">
    <mergeCell ref="A1:F1"/>
    <mergeCell ref="A2:B2"/>
    <mergeCell ref="C2:D2"/>
    <mergeCell ref="E2:F2"/>
    <mergeCell ref="E3:F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C29"/>
    <mergeCell ref="A30:F30"/>
    <mergeCell ref="A31:B31"/>
    <mergeCell ref="C31:D31"/>
    <mergeCell ref="E31:F31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56"/>
  <sheetViews>
    <sheetView showGridLines="0" tabSelected="1" topLeftCell="A49" workbookViewId="0">
      <selection activeCell="N7" sqref="N7"/>
    </sheetView>
  </sheetViews>
  <sheetFormatPr defaultColWidth="9" defaultRowHeight="12"/>
  <cols>
    <col min="1" max="1" width="6.5047619047619" customWidth="1"/>
    <col min="2" max="2" width="15.3333333333333" customWidth="1"/>
    <col min="3" max="3" width="31.5714285714286" customWidth="1"/>
    <col min="4" max="4" width="6.33333333333333" customWidth="1"/>
    <col min="5" max="5" width="9.5047619047619" customWidth="1"/>
    <col min="6" max="6" width="10.8285714285714" customWidth="1"/>
    <col min="7" max="7" width="12" customWidth="1"/>
    <col min="8" max="8" width="14.3333333333333" customWidth="1"/>
    <col min="12" max="12" width="12.8571428571429"/>
  </cols>
  <sheetData>
    <row r="1" ht="44" customHeight="1" spans="1:8">
      <c r="A1" s="1" t="s">
        <v>30</v>
      </c>
      <c r="B1" s="1"/>
      <c r="C1" s="1"/>
      <c r="D1" s="1"/>
      <c r="E1" s="1"/>
      <c r="F1" s="1"/>
      <c r="G1" s="1"/>
      <c r="H1" s="1"/>
    </row>
    <row r="2" ht="18" customHeight="1" spans="1:8">
      <c r="A2" s="2" t="s">
        <v>3</v>
      </c>
      <c r="B2" s="2" t="s">
        <v>31</v>
      </c>
      <c r="C2" s="2" t="s">
        <v>32</v>
      </c>
      <c r="D2" s="2" t="s">
        <v>33</v>
      </c>
      <c r="E2" s="2" t="s">
        <v>34</v>
      </c>
      <c r="F2" s="2" t="s">
        <v>5</v>
      </c>
      <c r="G2" s="2"/>
      <c r="H2" s="2"/>
    </row>
    <row r="3" ht="18" customHeight="1" spans="1:8">
      <c r="A3" s="2"/>
      <c r="B3" s="2"/>
      <c r="C3" s="2"/>
      <c r="D3" s="2"/>
      <c r="E3" s="2"/>
      <c r="F3" s="2" t="s">
        <v>35</v>
      </c>
      <c r="G3" s="2" t="s">
        <v>36</v>
      </c>
      <c r="H3" s="2" t="s">
        <v>37</v>
      </c>
    </row>
    <row r="4" ht="18" customHeight="1" spans="1:8">
      <c r="A4" s="2"/>
      <c r="B4" s="2"/>
      <c r="C4" s="2"/>
      <c r="D4" s="2"/>
      <c r="E4" s="2"/>
      <c r="F4" s="2"/>
      <c r="G4" s="2"/>
      <c r="H4" s="2"/>
    </row>
    <row r="5" ht="18" customHeight="1" spans="1:8">
      <c r="A5" s="2" t="s">
        <v>38</v>
      </c>
      <c r="B5" s="2"/>
      <c r="C5" s="2"/>
      <c r="D5" s="3"/>
      <c r="E5" s="3"/>
      <c r="F5" s="3"/>
      <c r="G5" s="4"/>
      <c r="H5" s="4"/>
    </row>
    <row r="6" ht="25.5" customHeight="1" spans="1:8">
      <c r="A6" s="2">
        <v>1</v>
      </c>
      <c r="B6" s="3" t="s">
        <v>39</v>
      </c>
      <c r="C6" s="3" t="s">
        <v>40</v>
      </c>
      <c r="D6" s="2" t="s">
        <v>41</v>
      </c>
      <c r="E6" s="2" t="s">
        <v>42</v>
      </c>
      <c r="F6" s="4">
        <v>5.74</v>
      </c>
      <c r="G6" s="5">
        <f>ROUND(E6*F6,2)</f>
        <v>1050.42</v>
      </c>
      <c r="H6" s="4"/>
    </row>
    <row r="7" ht="48" customHeight="1" spans="1:8">
      <c r="A7" s="2">
        <v>2</v>
      </c>
      <c r="B7" s="3" t="s">
        <v>43</v>
      </c>
      <c r="C7" s="3" t="s">
        <v>44</v>
      </c>
      <c r="D7" s="2" t="s">
        <v>41</v>
      </c>
      <c r="E7" s="2" t="s">
        <v>42</v>
      </c>
      <c r="F7" s="4">
        <v>14.28</v>
      </c>
      <c r="G7" s="5">
        <f t="shared" ref="G7:G16" si="0">ROUND(E7*F7,2)</f>
        <v>2613.24</v>
      </c>
      <c r="H7" s="4"/>
    </row>
    <row r="8" ht="69" customHeight="1" spans="1:8">
      <c r="A8" s="2">
        <v>3</v>
      </c>
      <c r="B8" s="3" t="s">
        <v>45</v>
      </c>
      <c r="C8" s="3" t="s">
        <v>46</v>
      </c>
      <c r="D8" s="2" t="s">
        <v>41</v>
      </c>
      <c r="E8" s="2" t="s">
        <v>47</v>
      </c>
      <c r="F8" s="4">
        <v>80.72</v>
      </c>
      <c r="G8" s="5">
        <f t="shared" si="0"/>
        <v>18605.96</v>
      </c>
      <c r="H8" s="4"/>
    </row>
    <row r="9" ht="70.5" customHeight="1" spans="1:8">
      <c r="A9" s="2">
        <v>4</v>
      </c>
      <c r="B9" s="3" t="s">
        <v>45</v>
      </c>
      <c r="C9" s="3" t="s">
        <v>48</v>
      </c>
      <c r="D9" s="2" t="s">
        <v>41</v>
      </c>
      <c r="E9" s="2" t="s">
        <v>47</v>
      </c>
      <c r="F9" s="4">
        <v>132.62</v>
      </c>
      <c r="G9" s="5">
        <f t="shared" si="0"/>
        <v>30568.91</v>
      </c>
      <c r="H9" s="4"/>
    </row>
    <row r="10" ht="48" customHeight="1" spans="1:8">
      <c r="A10" s="2">
        <v>5</v>
      </c>
      <c r="B10" s="3" t="s">
        <v>49</v>
      </c>
      <c r="C10" s="3" t="s">
        <v>50</v>
      </c>
      <c r="D10" s="2" t="s">
        <v>41</v>
      </c>
      <c r="E10" s="2" t="s">
        <v>51</v>
      </c>
      <c r="F10" s="4">
        <v>132.62</v>
      </c>
      <c r="G10" s="5">
        <f t="shared" si="0"/>
        <v>1671.01</v>
      </c>
      <c r="H10" s="4"/>
    </row>
    <row r="11" spans="1:8">
      <c r="A11" s="2" t="s">
        <v>52</v>
      </c>
      <c r="B11" s="2"/>
      <c r="C11" s="2"/>
      <c r="D11" s="3"/>
      <c r="E11" s="3"/>
      <c r="F11" s="3"/>
      <c r="G11" s="4"/>
      <c r="H11" s="4"/>
    </row>
    <row r="12" ht="45" customHeight="1" spans="1:8">
      <c r="A12" s="2">
        <v>1</v>
      </c>
      <c r="B12" s="3" t="s">
        <v>39</v>
      </c>
      <c r="C12" s="3" t="s">
        <v>40</v>
      </c>
      <c r="D12" s="2" t="s">
        <v>41</v>
      </c>
      <c r="E12" s="2" t="s">
        <v>53</v>
      </c>
      <c r="F12" s="4">
        <v>5.74</v>
      </c>
      <c r="G12" s="5">
        <f t="shared" si="0"/>
        <v>1440.74</v>
      </c>
      <c r="H12" s="4"/>
    </row>
    <row r="13" ht="45" customHeight="1" spans="1:8">
      <c r="A13" s="2">
        <v>2</v>
      </c>
      <c r="B13" s="3" t="s">
        <v>43</v>
      </c>
      <c r="C13" s="3" t="s">
        <v>44</v>
      </c>
      <c r="D13" s="2" t="s">
        <v>41</v>
      </c>
      <c r="E13" s="2" t="s">
        <v>53</v>
      </c>
      <c r="F13" s="4">
        <v>14.28</v>
      </c>
      <c r="G13" s="5">
        <f t="shared" si="0"/>
        <v>3584.28</v>
      </c>
      <c r="H13" s="4"/>
    </row>
    <row r="14" ht="45" customHeight="1" spans="1:8">
      <c r="A14" s="2">
        <v>3</v>
      </c>
      <c r="B14" s="3" t="s">
        <v>45</v>
      </c>
      <c r="C14" s="3" t="s">
        <v>46</v>
      </c>
      <c r="D14" s="2" t="s">
        <v>41</v>
      </c>
      <c r="E14" s="2" t="s">
        <v>54</v>
      </c>
      <c r="F14" s="4">
        <v>80.72</v>
      </c>
      <c r="G14" s="5">
        <f t="shared" si="0"/>
        <v>25378.37</v>
      </c>
      <c r="H14" s="4"/>
    </row>
    <row r="15" ht="45" customHeight="1" spans="1:8">
      <c r="A15" s="2">
        <v>4</v>
      </c>
      <c r="B15" s="3" t="s">
        <v>45</v>
      </c>
      <c r="C15" s="3" t="s">
        <v>48</v>
      </c>
      <c r="D15" s="2" t="s">
        <v>41</v>
      </c>
      <c r="E15" s="2" t="s">
        <v>54</v>
      </c>
      <c r="F15" s="4">
        <v>132.62</v>
      </c>
      <c r="G15" s="5">
        <f t="shared" si="0"/>
        <v>41695.73</v>
      </c>
      <c r="H15" s="4"/>
    </row>
    <row r="16" ht="45" customHeight="1" spans="1:8">
      <c r="A16" s="2">
        <v>5</v>
      </c>
      <c r="B16" s="3" t="s">
        <v>49</v>
      </c>
      <c r="C16" s="3" t="s">
        <v>50</v>
      </c>
      <c r="D16" s="2" t="s">
        <v>41</v>
      </c>
      <c r="E16" s="2" t="s">
        <v>55</v>
      </c>
      <c r="F16" s="4">
        <v>132.62</v>
      </c>
      <c r="G16" s="5">
        <f t="shared" si="0"/>
        <v>2161.71</v>
      </c>
      <c r="H16" s="4"/>
    </row>
    <row r="17" spans="1:8">
      <c r="A17" s="2" t="s">
        <v>56</v>
      </c>
      <c r="B17" s="2"/>
      <c r="C17" s="2"/>
      <c r="D17" s="3"/>
      <c r="E17" s="3"/>
      <c r="F17" s="3"/>
      <c r="G17" s="4"/>
      <c r="H17" s="4"/>
    </row>
    <row r="18" ht="45" customHeight="1" spans="1:8">
      <c r="A18" s="2">
        <v>1</v>
      </c>
      <c r="B18" s="3" t="s">
        <v>39</v>
      </c>
      <c r="C18" s="3" t="s">
        <v>40</v>
      </c>
      <c r="D18" s="2" t="s">
        <v>41</v>
      </c>
      <c r="E18" s="2" t="s">
        <v>57</v>
      </c>
      <c r="F18" s="4">
        <v>5.74</v>
      </c>
      <c r="G18" s="5">
        <f t="shared" ref="G18:G22" si="1">ROUND(E18*F18,2)</f>
        <v>1406.3</v>
      </c>
      <c r="H18" s="4"/>
    </row>
    <row r="19" ht="45" customHeight="1" spans="1:8">
      <c r="A19" s="2">
        <v>2</v>
      </c>
      <c r="B19" s="3" t="s">
        <v>43</v>
      </c>
      <c r="C19" s="3" t="s">
        <v>44</v>
      </c>
      <c r="D19" s="2" t="s">
        <v>41</v>
      </c>
      <c r="E19" s="2" t="s">
        <v>57</v>
      </c>
      <c r="F19" s="4">
        <v>14.28</v>
      </c>
      <c r="G19" s="5">
        <f t="shared" si="1"/>
        <v>3498.6</v>
      </c>
      <c r="H19" s="4"/>
    </row>
    <row r="20" ht="45" customHeight="1" spans="1:8">
      <c r="A20" s="2">
        <v>3</v>
      </c>
      <c r="B20" s="3" t="s">
        <v>45</v>
      </c>
      <c r="C20" s="3" t="s">
        <v>46</v>
      </c>
      <c r="D20" s="2" t="s">
        <v>41</v>
      </c>
      <c r="E20" s="2" t="s">
        <v>58</v>
      </c>
      <c r="F20" s="4">
        <v>80.72</v>
      </c>
      <c r="G20" s="5">
        <f t="shared" si="1"/>
        <v>23328.08</v>
      </c>
      <c r="H20" s="4"/>
    </row>
    <row r="21" ht="45" customHeight="1" spans="1:8">
      <c r="A21" s="2">
        <v>4</v>
      </c>
      <c r="B21" s="3" t="s">
        <v>45</v>
      </c>
      <c r="C21" s="3" t="s">
        <v>48</v>
      </c>
      <c r="D21" s="2" t="s">
        <v>41</v>
      </c>
      <c r="E21" s="2" t="s">
        <v>58</v>
      </c>
      <c r="F21" s="4">
        <v>132.62</v>
      </c>
      <c r="G21" s="5">
        <f t="shared" si="1"/>
        <v>38327.18</v>
      </c>
      <c r="H21" s="4"/>
    </row>
    <row r="22" ht="45" customHeight="1" spans="1:8">
      <c r="A22" s="2">
        <v>5</v>
      </c>
      <c r="B22" s="3" t="s">
        <v>49</v>
      </c>
      <c r="C22" s="3" t="s">
        <v>50</v>
      </c>
      <c r="D22" s="2" t="s">
        <v>41</v>
      </c>
      <c r="E22" s="2" t="s">
        <v>55</v>
      </c>
      <c r="F22" s="4">
        <v>132.62</v>
      </c>
      <c r="G22" s="5">
        <f t="shared" si="1"/>
        <v>2161.71</v>
      </c>
      <c r="H22" s="4"/>
    </row>
    <row r="23" spans="1:8">
      <c r="A23" s="2" t="s">
        <v>59</v>
      </c>
      <c r="B23" s="2"/>
      <c r="C23" s="2"/>
      <c r="D23" s="3"/>
      <c r="E23" s="3"/>
      <c r="F23" s="3"/>
      <c r="G23" s="4"/>
      <c r="H23" s="4"/>
    </row>
    <row r="24" ht="50" customHeight="1" spans="1:8">
      <c r="A24" s="2">
        <v>1</v>
      </c>
      <c r="B24" s="3" t="s">
        <v>39</v>
      </c>
      <c r="C24" s="3" t="s">
        <v>40</v>
      </c>
      <c r="D24" s="2" t="s">
        <v>41</v>
      </c>
      <c r="E24" s="2" t="s">
        <v>60</v>
      </c>
      <c r="F24" s="4">
        <v>5.74</v>
      </c>
      <c r="G24" s="5">
        <f t="shared" ref="G24:G28" si="2">ROUND(E24*F24,2)</f>
        <v>1553.82</v>
      </c>
      <c r="H24" s="4"/>
    </row>
    <row r="25" ht="50" customHeight="1" spans="1:8">
      <c r="A25" s="2">
        <v>2</v>
      </c>
      <c r="B25" s="3" t="s">
        <v>43</v>
      </c>
      <c r="C25" s="3" t="s">
        <v>44</v>
      </c>
      <c r="D25" s="2" t="s">
        <v>41</v>
      </c>
      <c r="E25" s="2" t="s">
        <v>60</v>
      </c>
      <c r="F25" s="4">
        <v>14.28</v>
      </c>
      <c r="G25" s="5">
        <f t="shared" si="2"/>
        <v>3865.6</v>
      </c>
      <c r="H25" s="4"/>
    </row>
    <row r="26" ht="50" customHeight="1" spans="1:8">
      <c r="A26" s="2">
        <v>3</v>
      </c>
      <c r="B26" s="3" t="s">
        <v>45</v>
      </c>
      <c r="C26" s="3" t="s">
        <v>46</v>
      </c>
      <c r="D26" s="2" t="s">
        <v>41</v>
      </c>
      <c r="E26" s="2" t="s">
        <v>61</v>
      </c>
      <c r="F26" s="4">
        <v>80.72</v>
      </c>
      <c r="G26" s="5">
        <f t="shared" si="2"/>
        <v>27816.11</v>
      </c>
      <c r="H26" s="4"/>
    </row>
    <row r="27" ht="50" customHeight="1" spans="1:8">
      <c r="A27" s="2">
        <v>4</v>
      </c>
      <c r="B27" s="3" t="s">
        <v>45</v>
      </c>
      <c r="C27" s="3" t="s">
        <v>48</v>
      </c>
      <c r="D27" s="2" t="s">
        <v>41</v>
      </c>
      <c r="E27" s="2" t="s">
        <v>61</v>
      </c>
      <c r="F27" s="4">
        <v>132.62</v>
      </c>
      <c r="G27" s="5">
        <f t="shared" si="2"/>
        <v>45700.85</v>
      </c>
      <c r="H27" s="4"/>
    </row>
    <row r="28" ht="50" customHeight="1" spans="1:8">
      <c r="A28" s="2">
        <v>5</v>
      </c>
      <c r="B28" s="3" t="s">
        <v>49</v>
      </c>
      <c r="C28" s="3" t="s">
        <v>50</v>
      </c>
      <c r="D28" s="2" t="s">
        <v>41</v>
      </c>
      <c r="E28" s="2" t="s">
        <v>62</v>
      </c>
      <c r="F28" s="4">
        <v>132.62</v>
      </c>
      <c r="G28" s="5">
        <f t="shared" si="2"/>
        <v>2493.26</v>
      </c>
      <c r="H28" s="4"/>
    </row>
    <row r="29" spans="1:8">
      <c r="A29" s="2" t="s">
        <v>63</v>
      </c>
      <c r="B29" s="2"/>
      <c r="C29" s="2"/>
      <c r="D29" s="3"/>
      <c r="E29" s="3"/>
      <c r="F29" s="3"/>
      <c r="G29" s="4"/>
      <c r="H29" s="4"/>
    </row>
    <row r="30" ht="30" customHeight="1" spans="1:8">
      <c r="A30" s="2">
        <v>1</v>
      </c>
      <c r="B30" s="3" t="s">
        <v>39</v>
      </c>
      <c r="C30" s="3" t="s">
        <v>40</v>
      </c>
      <c r="D30" s="2" t="s">
        <v>41</v>
      </c>
      <c r="E30" s="2" t="s">
        <v>64</v>
      </c>
      <c r="F30" s="4">
        <v>5.74</v>
      </c>
      <c r="G30" s="5">
        <f t="shared" ref="G30:G34" si="3">ROUND(E30*F30,2)</f>
        <v>1507.9</v>
      </c>
      <c r="H30" s="4"/>
    </row>
    <row r="31" ht="48" customHeight="1" spans="1:8">
      <c r="A31" s="2">
        <v>2</v>
      </c>
      <c r="B31" s="3" t="s">
        <v>43</v>
      </c>
      <c r="C31" s="3" t="s">
        <v>44</v>
      </c>
      <c r="D31" s="2" t="s">
        <v>41</v>
      </c>
      <c r="E31" s="2" t="s">
        <v>64</v>
      </c>
      <c r="F31" s="4">
        <v>14.28</v>
      </c>
      <c r="G31" s="5">
        <f t="shared" si="3"/>
        <v>3751.36</v>
      </c>
      <c r="H31" s="4"/>
    </row>
    <row r="32" ht="48" customHeight="1" spans="1:8">
      <c r="A32" s="2">
        <v>3</v>
      </c>
      <c r="B32" s="3" t="s">
        <v>45</v>
      </c>
      <c r="C32" s="3" t="s">
        <v>46</v>
      </c>
      <c r="D32" s="2" t="s">
        <v>41</v>
      </c>
      <c r="E32" s="2" t="s">
        <v>65</v>
      </c>
      <c r="F32" s="4">
        <v>80.72</v>
      </c>
      <c r="G32" s="5">
        <f t="shared" si="3"/>
        <v>27170.35</v>
      </c>
      <c r="H32" s="4"/>
    </row>
    <row r="33" ht="39" customHeight="1" spans="1:8">
      <c r="A33" s="2">
        <v>4</v>
      </c>
      <c r="B33" s="3" t="s">
        <v>45</v>
      </c>
      <c r="C33" s="3" t="s">
        <v>48</v>
      </c>
      <c r="D33" s="2" t="s">
        <v>41</v>
      </c>
      <c r="E33" s="2" t="s">
        <v>65</v>
      </c>
      <c r="F33" s="4">
        <v>132.62</v>
      </c>
      <c r="G33" s="5">
        <f t="shared" si="3"/>
        <v>44639.89</v>
      </c>
      <c r="H33" s="4"/>
    </row>
    <row r="34" ht="48" customHeight="1" spans="1:8">
      <c r="A34" s="2">
        <v>5</v>
      </c>
      <c r="B34" s="3" t="s">
        <v>49</v>
      </c>
      <c r="C34" s="3" t="s">
        <v>50</v>
      </c>
      <c r="D34" s="2" t="s">
        <v>41</v>
      </c>
      <c r="E34" s="2" t="s">
        <v>62</v>
      </c>
      <c r="F34" s="4">
        <v>132.62</v>
      </c>
      <c r="G34" s="5">
        <f t="shared" si="3"/>
        <v>2493.26</v>
      </c>
      <c r="H34" s="4"/>
    </row>
    <row r="35" spans="1:8">
      <c r="A35" s="2" t="s">
        <v>66</v>
      </c>
      <c r="B35" s="2"/>
      <c r="C35" s="2"/>
      <c r="D35" s="3"/>
      <c r="E35" s="3"/>
      <c r="F35" s="3"/>
      <c r="G35" s="4"/>
      <c r="H35" s="4"/>
    </row>
    <row r="36" ht="43" customHeight="1" spans="1:8">
      <c r="A36" s="2">
        <v>1</v>
      </c>
      <c r="B36" s="3" t="s">
        <v>39</v>
      </c>
      <c r="C36" s="3" t="s">
        <v>40</v>
      </c>
      <c r="D36" s="2" t="s">
        <v>41</v>
      </c>
      <c r="E36" s="2" t="s">
        <v>67</v>
      </c>
      <c r="F36" s="4">
        <v>5.74</v>
      </c>
      <c r="G36" s="5">
        <f t="shared" ref="G36:G40" si="4">ROUND(E36*F36,2)</f>
        <v>1608.92</v>
      </c>
      <c r="H36" s="4"/>
    </row>
    <row r="37" ht="43" customHeight="1" spans="1:8">
      <c r="A37" s="2">
        <v>2</v>
      </c>
      <c r="B37" s="3" t="s">
        <v>43</v>
      </c>
      <c r="C37" s="3" t="s">
        <v>44</v>
      </c>
      <c r="D37" s="2" t="s">
        <v>41</v>
      </c>
      <c r="E37" s="2" t="s">
        <v>67</v>
      </c>
      <c r="F37" s="4">
        <v>14.28</v>
      </c>
      <c r="G37" s="5">
        <f t="shared" si="4"/>
        <v>4002.68</v>
      </c>
      <c r="H37" s="4"/>
    </row>
    <row r="38" ht="51" customHeight="1" spans="1:8">
      <c r="A38" s="2">
        <v>3</v>
      </c>
      <c r="B38" s="3" t="s">
        <v>45</v>
      </c>
      <c r="C38" s="3" t="s">
        <v>46</v>
      </c>
      <c r="D38" s="2" t="s">
        <v>41</v>
      </c>
      <c r="E38" s="2" t="s">
        <v>68</v>
      </c>
      <c r="F38" s="4">
        <v>80.72</v>
      </c>
      <c r="G38" s="5">
        <f t="shared" si="4"/>
        <v>27872.62</v>
      </c>
      <c r="H38" s="4"/>
    </row>
    <row r="39" ht="43" customHeight="1" spans="1:8">
      <c r="A39" s="2">
        <v>4</v>
      </c>
      <c r="B39" s="3" t="s">
        <v>45</v>
      </c>
      <c r="C39" s="3" t="s">
        <v>48</v>
      </c>
      <c r="D39" s="2" t="s">
        <v>41</v>
      </c>
      <c r="E39" s="2" t="s">
        <v>68</v>
      </c>
      <c r="F39" s="4">
        <v>132.62</v>
      </c>
      <c r="G39" s="5">
        <f t="shared" si="4"/>
        <v>45793.69</v>
      </c>
      <c r="H39" s="4"/>
    </row>
    <row r="40" ht="43" customHeight="1" spans="1:8">
      <c r="A40" s="2">
        <v>5</v>
      </c>
      <c r="B40" s="3" t="s">
        <v>49</v>
      </c>
      <c r="C40" s="3" t="s">
        <v>50</v>
      </c>
      <c r="D40" s="2" t="s">
        <v>41</v>
      </c>
      <c r="E40" s="2" t="s">
        <v>69</v>
      </c>
      <c r="F40" s="4">
        <v>132.62</v>
      </c>
      <c r="G40" s="5">
        <f t="shared" si="4"/>
        <v>2665.66</v>
      </c>
      <c r="H40" s="4"/>
    </row>
    <row r="41" spans="1:8">
      <c r="A41" s="2" t="s">
        <v>70</v>
      </c>
      <c r="B41" s="2"/>
      <c r="C41" s="2"/>
      <c r="D41" s="3"/>
      <c r="E41" s="3"/>
      <c r="F41" s="3"/>
      <c r="G41" s="4"/>
      <c r="H41" s="4"/>
    </row>
    <row r="42" ht="36" customHeight="1" spans="1:8">
      <c r="A42" s="2">
        <v>1</v>
      </c>
      <c r="B42" s="3" t="s">
        <v>39</v>
      </c>
      <c r="C42" s="3" t="s">
        <v>40</v>
      </c>
      <c r="D42" s="2" t="s">
        <v>41</v>
      </c>
      <c r="E42" s="2" t="s">
        <v>71</v>
      </c>
      <c r="F42" s="4">
        <v>5.74</v>
      </c>
      <c r="G42" s="5">
        <f t="shared" ref="G42:G46" si="5">ROUND(E42*F42,2)</f>
        <v>1029.76</v>
      </c>
      <c r="H42" s="4"/>
    </row>
    <row r="43" ht="36" customHeight="1" spans="1:8">
      <c r="A43" s="2">
        <v>2</v>
      </c>
      <c r="B43" s="3" t="s">
        <v>43</v>
      </c>
      <c r="C43" s="3" t="s">
        <v>44</v>
      </c>
      <c r="D43" s="2" t="s">
        <v>41</v>
      </c>
      <c r="E43" s="2" t="s">
        <v>71</v>
      </c>
      <c r="F43" s="4">
        <v>14.28</v>
      </c>
      <c r="G43" s="5">
        <f t="shared" si="5"/>
        <v>2561.83</v>
      </c>
      <c r="H43" s="4"/>
    </row>
    <row r="44" ht="60" customHeight="1" spans="1:8">
      <c r="A44" s="2">
        <v>3</v>
      </c>
      <c r="B44" s="3" t="s">
        <v>45</v>
      </c>
      <c r="C44" s="3" t="s">
        <v>46</v>
      </c>
      <c r="D44" s="2" t="s">
        <v>41</v>
      </c>
      <c r="E44" s="2" t="s">
        <v>72</v>
      </c>
      <c r="F44" s="4">
        <v>80.72</v>
      </c>
      <c r="G44" s="5">
        <f t="shared" si="5"/>
        <v>13730.47</v>
      </c>
      <c r="H44" s="4"/>
    </row>
    <row r="45" ht="36" customHeight="1" spans="1:8">
      <c r="A45" s="2">
        <v>4</v>
      </c>
      <c r="B45" s="3" t="s">
        <v>45</v>
      </c>
      <c r="C45" s="3" t="s">
        <v>48</v>
      </c>
      <c r="D45" s="2" t="s">
        <v>41</v>
      </c>
      <c r="E45" s="2" t="s">
        <v>72</v>
      </c>
      <c r="F45" s="4">
        <v>132.62</v>
      </c>
      <c r="G45" s="5">
        <f t="shared" si="5"/>
        <v>22558.66</v>
      </c>
      <c r="H45" s="4"/>
    </row>
    <row r="46" ht="36" customHeight="1" spans="1:8">
      <c r="A46" s="2">
        <v>5</v>
      </c>
      <c r="B46" s="3" t="s">
        <v>49</v>
      </c>
      <c r="C46" s="3" t="s">
        <v>50</v>
      </c>
      <c r="D46" s="2" t="s">
        <v>41</v>
      </c>
      <c r="E46" s="2" t="s">
        <v>51</v>
      </c>
      <c r="F46" s="4">
        <v>132.62</v>
      </c>
      <c r="G46" s="5">
        <f t="shared" si="5"/>
        <v>1671.01</v>
      </c>
      <c r="H46" s="4"/>
    </row>
    <row r="47" spans="1:8">
      <c r="A47" s="2" t="s">
        <v>73</v>
      </c>
      <c r="B47" s="2"/>
      <c r="C47" s="2"/>
      <c r="D47" s="3"/>
      <c r="E47" s="3"/>
      <c r="F47" s="3"/>
      <c r="G47" s="4"/>
      <c r="H47" s="4"/>
    </row>
    <row r="48" ht="32" customHeight="1" spans="1:8">
      <c r="A48" s="2">
        <v>1</v>
      </c>
      <c r="B48" s="3" t="s">
        <v>39</v>
      </c>
      <c r="C48" s="3" t="s">
        <v>40</v>
      </c>
      <c r="D48" s="2" t="s">
        <v>41</v>
      </c>
      <c r="E48" s="2" t="s">
        <v>74</v>
      </c>
      <c r="F48" s="4">
        <v>5.74</v>
      </c>
      <c r="G48" s="5">
        <f t="shared" ref="G48:G52" si="6">ROUND(E48*F48,2)</f>
        <v>1164.07</v>
      </c>
      <c r="H48" s="4"/>
    </row>
    <row r="49" ht="52" customHeight="1" spans="1:8">
      <c r="A49" s="2">
        <v>2</v>
      </c>
      <c r="B49" s="3" t="s">
        <v>43</v>
      </c>
      <c r="C49" s="3" t="s">
        <v>44</v>
      </c>
      <c r="D49" s="2" t="s">
        <v>41</v>
      </c>
      <c r="E49" s="2" t="s">
        <v>74</v>
      </c>
      <c r="F49" s="4">
        <v>14.28</v>
      </c>
      <c r="G49" s="5">
        <f t="shared" si="6"/>
        <v>2895.98</v>
      </c>
      <c r="H49" s="4"/>
    </row>
    <row r="50" ht="52" customHeight="1" spans="1:8">
      <c r="A50" s="2">
        <v>3</v>
      </c>
      <c r="B50" s="3" t="s">
        <v>45</v>
      </c>
      <c r="C50" s="3" t="s">
        <v>46</v>
      </c>
      <c r="D50" s="2" t="s">
        <v>41</v>
      </c>
      <c r="E50" s="2" t="s">
        <v>75</v>
      </c>
      <c r="F50" s="4">
        <v>80.72</v>
      </c>
      <c r="G50" s="5">
        <f t="shared" si="6"/>
        <v>9145.58</v>
      </c>
      <c r="H50" s="4"/>
    </row>
    <row r="51" ht="56" customHeight="1" spans="1:8">
      <c r="A51" s="2">
        <v>4</v>
      </c>
      <c r="B51" s="3" t="s">
        <v>45</v>
      </c>
      <c r="C51" s="3" t="s">
        <v>48</v>
      </c>
      <c r="D51" s="2" t="s">
        <v>41</v>
      </c>
      <c r="E51" s="2" t="s">
        <v>75</v>
      </c>
      <c r="F51" s="4">
        <v>132.62</v>
      </c>
      <c r="G51" s="5">
        <f t="shared" si="6"/>
        <v>15025.85</v>
      </c>
      <c r="H51" s="4"/>
    </row>
    <row r="52" ht="37" customHeight="1" spans="1:8">
      <c r="A52" s="2">
        <v>5</v>
      </c>
      <c r="B52" s="3" t="s">
        <v>49</v>
      </c>
      <c r="C52" s="3" t="s">
        <v>50</v>
      </c>
      <c r="D52" s="2" t="s">
        <v>41</v>
      </c>
      <c r="E52" s="2" t="s">
        <v>76</v>
      </c>
      <c r="F52" s="4">
        <v>132.62</v>
      </c>
      <c r="G52" s="5">
        <f t="shared" si="6"/>
        <v>2002.56</v>
      </c>
      <c r="H52" s="4"/>
    </row>
    <row r="53" ht="29" customHeight="1" spans="1:8">
      <c r="A53" s="6" t="s">
        <v>27</v>
      </c>
      <c r="B53" s="6"/>
      <c r="C53" s="6"/>
      <c r="D53" s="7"/>
      <c r="E53" s="7"/>
      <c r="F53" s="7"/>
      <c r="G53" s="7">
        <f>SUM(G6:G10,G12:G16,G18:G22,G24:G28,G30:G34,G36:G40,G42:G46,G48:G52)</f>
        <v>512213.98</v>
      </c>
      <c r="H53" s="7"/>
    </row>
    <row r="56" spans="12:12">
      <c r="L56" s="8">
        <f>K56/1.09*0.98</f>
        <v>0</v>
      </c>
    </row>
  </sheetData>
  <autoFilter xmlns:etc="http://www.wps.cn/officeDocument/2017/etCustomData" ref="A1:H53" etc:filterBottomFollowUsedRange="0">
    <extLst/>
  </autoFilter>
  <mergeCells count="19">
    <mergeCell ref="A1:H1"/>
    <mergeCell ref="F2:H2"/>
    <mergeCell ref="A5:C5"/>
    <mergeCell ref="A11:C11"/>
    <mergeCell ref="A17:C17"/>
    <mergeCell ref="A23:C23"/>
    <mergeCell ref="A29:C29"/>
    <mergeCell ref="A35:C35"/>
    <mergeCell ref="A41:C41"/>
    <mergeCell ref="A47:C47"/>
    <mergeCell ref="A53:C53"/>
    <mergeCell ref="A2:A4"/>
    <mergeCell ref="B2:B4"/>
    <mergeCell ref="C2:C4"/>
    <mergeCell ref="D2:D4"/>
    <mergeCell ref="E2:E4"/>
    <mergeCell ref="F3:F4"/>
    <mergeCell ref="G3:G4"/>
    <mergeCell ref="H3:H4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建设项目招标控制价汇总表(含单位)</vt:lpstr>
      <vt:lpstr>表-08 分部分项工程和单价措施项目清单与计价表【银川南收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with  me</cp:lastModifiedBy>
  <dcterms:created xsi:type="dcterms:W3CDTF">2025-04-24T19:45:00Z</dcterms:created>
  <dcterms:modified xsi:type="dcterms:W3CDTF">2025-06-10T07:08:27Z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7B8F492D92D14199A4B1A699052EC9E0_13</vt:lpwstr>
  </property>
  <property fmtid="{D5CDD505-2E9C-101B-9397-08002B2CF9AE}" pid="3" name="KSOProductBuildVer">
    <vt:lpwstr>2052-12.1.0.21541</vt:lpwstr>
  </property>
</Properties>
</file>