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镇北堡收费站" sheetId="3" r:id="rId1"/>
    <sheet name="黄羊滩收费站" sheetId="5" r:id="rId2"/>
    <sheet name="闽宁收费站" sheetId="7" r:id="rId3"/>
    <sheet name="银川北主线收费站" sheetId="9" r:id="rId4"/>
    <sheet name="贺兰山路收费站" sheetId="11" r:id="rId5"/>
    <sheet name="贺兰收费站" sheetId="13" r:id="rId6"/>
    <sheet name="平吉堡收费站" sheetId="15" r:id="rId7"/>
    <sheet name="贺兰收费站站房加固" sheetId="17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<sst xmlns="http://schemas.openxmlformats.org/spreadsheetml/2006/main" count="271" uniqueCount="76">
  <si>
    <t>宁夏交通科学研究所有限公司2025年日常养护收费站集中维修劳务服务采购项目（第十四批）</t>
  </si>
  <si>
    <t>工程名称：石嘴山事业部部分收费站墙面裂缝维修项目-镇北堡收费站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</si>
  <si>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</si>
  <si>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</si>
  <si>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</si>
  <si>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</si>
  <si>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</si>
  <si>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</si>
  <si>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</si>
  <si>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</si>
  <si>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</si>
  <si>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</si>
  <si>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</si>
  <si>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</si>
  <si>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011608002001</t>
  </si>
  <si>
    <t>铲除涂料面</t>
  </si>
  <si>
    <t>1.铲除部位名称:脱落墙皮铲除</t>
  </si>
  <si>
    <t>m2</t>
  </si>
  <si>
    <t>800</t>
  </si>
  <si>
    <t>011406001001</t>
  </si>
  <si>
    <t>抹灰面油漆</t>
  </si>
  <si>
    <t>1.基层类型:抹灰面
2.腻子种类:内墙腻子
3.刮腻子遍数:两遍
4.防护材料种类:内压入耐碱玻璃纤维网格布一道
5.油漆品种、刷漆遍数:乳胶漆两遍</t>
  </si>
  <si>
    <t>01B001</t>
  </si>
  <si>
    <t>垃圾外运</t>
  </si>
  <si>
    <t>1.建筑垃圾外运
2.运距:自行考虑</t>
  </si>
  <si>
    <t>m3</t>
  </si>
  <si>
    <t>5</t>
  </si>
  <si>
    <t>合   计</t>
  </si>
  <si>
    <t>工程名称：石嘴山事业部部分收费站墙面裂缝维修项目-黄羊滩收费站</t>
  </si>
  <si>
    <t>960</t>
  </si>
  <si>
    <t>6</t>
  </si>
  <si>
    <t>工程名称：石嘴山事业部部分收费站墙面裂缝维修项目-闽宁收费站</t>
  </si>
  <si>
    <t>672</t>
  </si>
  <si>
    <t>1.基层类型:抹灰面
2.腻子种类:内墙腻子
3.刮腻子遍数:两遍
4.防护材料种类:内压入入耐碱玻璃纤维网格布一道
5.油漆品种、刷漆遍数:乳胶漆两遍</t>
  </si>
  <si>
    <t>4.2</t>
  </si>
  <si>
    <t>工程名称：石嘴山事业部部分收费站墙面裂缝维修项目-银川北主线收费站</t>
  </si>
  <si>
    <t>80</t>
  </si>
  <si>
    <t>0.5</t>
  </si>
  <si>
    <t>工程名称：石嘴山事业部部分收费站墙面裂缝维修项目-贺兰山路收费站</t>
  </si>
  <si>
    <t>40</t>
  </si>
  <si>
    <t>0.25</t>
  </si>
  <si>
    <t>工程名称：石嘴山事业部部分收费站墙面裂缝维修项目-贺兰收费站</t>
  </si>
  <si>
    <t>128</t>
  </si>
  <si>
    <t>0.8</t>
  </si>
  <si>
    <t>工程名称：石嘴山事业部部分收费站墙面裂缝维修项目-平吉堡收费站</t>
  </si>
  <si>
    <t>160</t>
  </si>
  <si>
    <t>1</t>
  </si>
  <si>
    <t>工程名称：贺兰收费站站房加固</t>
  </si>
  <si>
    <t>011602001001</t>
  </si>
  <si>
    <t>混凝土构件拆除</t>
  </si>
  <si>
    <t>1.拆除部位:站房破损散水及外地面</t>
  </si>
  <si>
    <t>72</t>
  </si>
  <si>
    <t>010507002001</t>
  </si>
  <si>
    <t>站房散水及外地面加固</t>
  </si>
  <si>
    <t>1.拆除站房破损散水及外地面后恢复
2.混凝土种类:预拌混凝土
3.混凝土强度等级:20cm厚C30
4.20cm砂砾垫层+20cm3:7灰土</t>
  </si>
  <si>
    <t>120</t>
  </si>
  <si>
    <t>180</t>
  </si>
  <si>
    <t>010101002001</t>
  </si>
  <si>
    <t>挖一般土方</t>
  </si>
  <si>
    <t>1.土壤类别:一、二类土
2.基础加固-土方开挖</t>
  </si>
  <si>
    <t>85</t>
  </si>
  <si>
    <t>010201001001</t>
  </si>
  <si>
    <t>换填垫层</t>
  </si>
  <si>
    <t>1.材料种类及配比:天然级配砂砾
2.压实系数:符合设计及相关规范要求
3.基础加固-回填砂砾</t>
  </si>
  <si>
    <t>158.8</t>
  </si>
  <si>
    <t>010301003001</t>
  </si>
  <si>
    <t>钢管桩</t>
  </si>
  <si>
    <t>1.钢管桩桩身采用外径125mm、壁厚4mm钢管桩,单根钢管桩长5m,焊接接桩
2.转孔、静压成桩
3.桩内外碎石填充,边压边填实</t>
  </si>
  <si>
    <t>根</t>
  </si>
  <si>
    <t>30</t>
  </si>
  <si>
    <t>010302007001</t>
  </si>
  <si>
    <t>灌注桩后压浆</t>
  </si>
  <si>
    <t>1.桩身采用一次注浆工艺,注浆体主剂为水泥浆,注浆用水泥P042.5,水灰比1:1(质量比),并添加水泥用量5%的水玻璃
2.注浆采用中高压注浆,注浆起始压力不低于1MPa,注浆终止压力不低于3MPa
3.淤泥流砂运距:自行考虑</t>
  </si>
  <si>
    <t>孔</t>
  </si>
  <si>
    <t>合计</t>
  </si>
  <si>
    <t>标段合计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</si>
</sst>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9"/>
      <color theme="1"/>
      <name val="??"/>
      <charset val="134"/>
      <scheme val="minor"/>
    </font>
    <font>
      <b/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4" applyNumberFormat="0" applyAlignment="0" applyProtection="0">
      <alignment vertical="center"/>
    </xf>
    <xf numFmtId="0" fontId="14" fillId="5" borderId="13" applyNumberFormat="0" applyAlignment="0" applyProtection="0">
      <alignment vertical="center"/>
    </xf>
    <xf numFmtId="0" fontId="15" fillId="6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tabSelected="1" workbookViewId="0">
      <selection activeCell="N8" sqref="N8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7.3333333333333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18</v>
      </c>
      <c r="G7" s="10">
        <v>5.43</v>
      </c>
      <c r="H7" s="10">
        <f t="shared" ref="H7:H9" si="0">ROUND(F7*G7,2)</f>
        <v>4344</v>
      </c>
      <c r="I7" s="16"/>
    </row>
    <row r="8" ht="81.75" customHeight="1" spans="1:9">
      <c r="A8" s="6">
        <v>2</v>
      </c>
      <c r="B8" s="7" t="s">
        <v>19</v>
      </c>
      <c r="C8" s="9" t="s">
        <v>20</v>
      </c>
      <c r="D8" s="9" t="s">
        <v>21</v>
      </c>
      <c r="E8" s="7" t="s">
        <v>17</v>
      </c>
      <c r="F8" s="7" t="s">
        <v>18</v>
      </c>
      <c r="G8" s="10">
        <v>23.54</v>
      </c>
      <c r="H8" s="10">
        <f t="shared" si="0"/>
        <v>18832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26</v>
      </c>
      <c r="G9" s="10">
        <v>42.91</v>
      </c>
      <c r="H9" s="10">
        <f t="shared" si="0"/>
        <v>214.55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23390.55</v>
      </c>
      <c r="I10" s="17"/>
    </row>
    <row r="11" ht="26.2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18.75" customHeight="1" spans="1:9">
      <c r="A12" s="18"/>
      <c r="B12" s="18"/>
      <c r="C12" s="18"/>
      <c r="D12" s="18"/>
      <c r="E12" s="18"/>
      <c r="F12" s="18"/>
      <c r="G12" s="18"/>
      <c r="H12" s="3"/>
      <c r="I12" s="3"/>
    </row>
  </sheetData>
  <mergeCells count="18">
    <mergeCell ref="A1:I1"/>
    <mergeCell ref="A2:D2"/>
    <mergeCell ref="E2:G2"/>
    <mergeCell ref="H2:I2"/>
    <mergeCell ref="G3:I3"/>
    <mergeCell ref="A10:G10"/>
    <mergeCell ref="A11:I11"/>
    <mergeCell ref="A12:D12"/>
    <mergeCell ref="E12:G12"/>
    <mergeCell ref="H12:I1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28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29</v>
      </c>
      <c r="G7" s="10">
        <v>5.43</v>
      </c>
      <c r="H7" s="10">
        <f t="shared" ref="H7:H9" si="0">ROUND(F7*G7,2)</f>
        <v>5212.8</v>
      </c>
      <c r="I7" s="16"/>
    </row>
    <row r="8" ht="81.75" customHeight="1" spans="1:9">
      <c r="A8" s="6">
        <v>2</v>
      </c>
      <c r="B8" s="7" t="s">
        <v>19</v>
      </c>
      <c r="C8" s="9" t="s">
        <v>20</v>
      </c>
      <c r="D8" s="9" t="s">
        <v>21</v>
      </c>
      <c r="E8" s="7" t="s">
        <v>17</v>
      </c>
      <c r="F8" s="7" t="s">
        <v>29</v>
      </c>
      <c r="G8" s="10">
        <v>23.54</v>
      </c>
      <c r="H8" s="10">
        <f t="shared" si="0"/>
        <v>22598.4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30</v>
      </c>
      <c r="G9" s="10">
        <v>42.91</v>
      </c>
      <c r="H9" s="10">
        <f t="shared" si="0"/>
        <v>257.46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28068.66</v>
      </c>
      <c r="I10" s="17"/>
    </row>
    <row r="11" ht="26.2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18.75" customHeight="1" spans="1:9">
      <c r="A12" s="18"/>
      <c r="B12" s="18"/>
      <c r="C12" s="18"/>
      <c r="D12" s="18"/>
      <c r="E12" s="18"/>
      <c r="F12" s="18"/>
      <c r="G12" s="18"/>
      <c r="H12" s="3"/>
      <c r="I12" s="3"/>
    </row>
  </sheetData>
  <mergeCells count="18">
    <mergeCell ref="A1:I1"/>
    <mergeCell ref="A2:D2"/>
    <mergeCell ref="E2:G2"/>
    <mergeCell ref="H2:I2"/>
    <mergeCell ref="G3:I3"/>
    <mergeCell ref="A10:G10"/>
    <mergeCell ref="A11:I11"/>
    <mergeCell ref="A12:D12"/>
    <mergeCell ref="E12:G12"/>
    <mergeCell ref="H12:I1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1619047619048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31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32</v>
      </c>
      <c r="G7" s="10">
        <v>5.43</v>
      </c>
      <c r="H7" s="10">
        <f t="shared" ref="H7:H9" si="0">ROUND(F7*G7,2)</f>
        <v>3648.96</v>
      </c>
      <c r="I7" s="16"/>
    </row>
    <row r="8" ht="93" customHeight="1" spans="1:9">
      <c r="A8" s="6">
        <v>2</v>
      </c>
      <c r="B8" s="7" t="s">
        <v>19</v>
      </c>
      <c r="C8" s="9" t="s">
        <v>20</v>
      </c>
      <c r="D8" s="9" t="s">
        <v>33</v>
      </c>
      <c r="E8" s="7" t="s">
        <v>17</v>
      </c>
      <c r="F8" s="7" t="s">
        <v>32</v>
      </c>
      <c r="G8" s="10">
        <v>23.54</v>
      </c>
      <c r="H8" s="10">
        <f t="shared" si="0"/>
        <v>15818.88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34</v>
      </c>
      <c r="G9" s="10">
        <v>42.91</v>
      </c>
      <c r="H9" s="10">
        <f t="shared" si="0"/>
        <v>180.22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19648.06</v>
      </c>
      <c r="I10" s="17"/>
    </row>
    <row r="11" ht="26.2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18.75" customHeight="1" spans="1:9">
      <c r="A12" s="18"/>
      <c r="B12" s="18"/>
      <c r="C12" s="18"/>
      <c r="D12" s="18"/>
      <c r="E12" s="18"/>
      <c r="F12" s="18"/>
      <c r="G12" s="18"/>
      <c r="H12" s="3"/>
      <c r="I12" s="3"/>
    </row>
  </sheetData>
  <mergeCells count="18">
    <mergeCell ref="A1:I1"/>
    <mergeCell ref="A2:D2"/>
    <mergeCell ref="E2:G2"/>
    <mergeCell ref="H2:I2"/>
    <mergeCell ref="G3:I3"/>
    <mergeCell ref="A10:G10"/>
    <mergeCell ref="A11:I11"/>
    <mergeCell ref="A12:D12"/>
    <mergeCell ref="E12:G12"/>
    <mergeCell ref="H12:I1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2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35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36</v>
      </c>
      <c r="G7" s="10">
        <v>5.43</v>
      </c>
      <c r="H7" s="10">
        <f t="shared" ref="H7:H9" si="0">ROUND(F7*G7,2)</f>
        <v>434.4</v>
      </c>
      <c r="I7" s="16"/>
    </row>
    <row r="8" ht="93" customHeight="1" spans="1:9">
      <c r="A8" s="6">
        <v>2</v>
      </c>
      <c r="B8" s="7" t="s">
        <v>19</v>
      </c>
      <c r="C8" s="9" t="s">
        <v>20</v>
      </c>
      <c r="D8" s="9" t="s">
        <v>33</v>
      </c>
      <c r="E8" s="7" t="s">
        <v>17</v>
      </c>
      <c r="F8" s="7" t="s">
        <v>36</v>
      </c>
      <c r="G8" s="10">
        <v>23.54</v>
      </c>
      <c r="H8" s="10">
        <f t="shared" si="0"/>
        <v>1883.2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37</v>
      </c>
      <c r="G9" s="10">
        <v>42.91</v>
      </c>
      <c r="H9" s="10">
        <f t="shared" si="0"/>
        <v>21.46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2339.06</v>
      </c>
      <c r="I10" s="17"/>
    </row>
    <row r="11" ht="26.2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18.75" customHeight="1" spans="1:9">
      <c r="A12" s="18"/>
      <c r="B12" s="18"/>
      <c r="C12" s="18"/>
      <c r="D12" s="18"/>
      <c r="E12" s="18"/>
      <c r="F12" s="18"/>
      <c r="G12" s="18"/>
      <c r="H12" s="3"/>
      <c r="I12" s="3"/>
    </row>
  </sheetData>
  <mergeCells count="18">
    <mergeCell ref="A1:I1"/>
    <mergeCell ref="A2:D2"/>
    <mergeCell ref="E2:G2"/>
    <mergeCell ref="H2:I2"/>
    <mergeCell ref="G3:I3"/>
    <mergeCell ref="A10:G10"/>
    <mergeCell ref="A11:I11"/>
    <mergeCell ref="A12:D12"/>
    <mergeCell ref="E12:G12"/>
    <mergeCell ref="H12:I1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38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39</v>
      </c>
      <c r="G7" s="10">
        <v>5.43</v>
      </c>
      <c r="H7" s="10">
        <f t="shared" ref="H7:H9" si="0">ROUND(F7*G7,2)</f>
        <v>217.2</v>
      </c>
      <c r="I7" s="16"/>
    </row>
    <row r="8" ht="93" customHeight="1" spans="1:9">
      <c r="A8" s="6">
        <v>2</v>
      </c>
      <c r="B8" s="7" t="s">
        <v>19</v>
      </c>
      <c r="C8" s="9" t="s">
        <v>20</v>
      </c>
      <c r="D8" s="9" t="s">
        <v>33</v>
      </c>
      <c r="E8" s="7" t="s">
        <v>17</v>
      </c>
      <c r="F8" s="7" t="s">
        <v>39</v>
      </c>
      <c r="G8" s="10">
        <v>23.54</v>
      </c>
      <c r="H8" s="10">
        <f t="shared" si="0"/>
        <v>941.6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40</v>
      </c>
      <c r="G9" s="10">
        <v>42.89</v>
      </c>
      <c r="H9" s="10">
        <f t="shared" si="0"/>
        <v>10.72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1169.52</v>
      </c>
      <c r="I10" s="17"/>
    </row>
    <row r="11" ht="26.25" customHeight="1" spans="1:9">
      <c r="A11" s="18"/>
      <c r="B11" s="18"/>
      <c r="C11" s="18"/>
      <c r="D11" s="18"/>
      <c r="E11" s="18"/>
      <c r="F11" s="18"/>
      <c r="G11" s="18"/>
      <c r="H11" s="18"/>
      <c r="I11" s="18"/>
    </row>
    <row r="12" ht="18.75" customHeight="1" spans="1:9">
      <c r="A12" s="18"/>
      <c r="B12" s="18"/>
      <c r="C12" s="18"/>
      <c r="D12" s="18"/>
      <c r="E12" s="18"/>
      <c r="F12" s="18"/>
      <c r="G12" s="18"/>
      <c r="H12" s="3"/>
      <c r="I12" s="3"/>
    </row>
  </sheetData>
  <mergeCells count="18">
    <mergeCell ref="A1:I1"/>
    <mergeCell ref="A2:D2"/>
    <mergeCell ref="E2:G2"/>
    <mergeCell ref="H2:I2"/>
    <mergeCell ref="G3:I3"/>
    <mergeCell ref="A10:G10"/>
    <mergeCell ref="A11:I11"/>
    <mergeCell ref="A12:D12"/>
    <mergeCell ref="E12:G12"/>
    <mergeCell ref="H12:I12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1619047619048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41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42</v>
      </c>
      <c r="G7" s="10">
        <v>5.43</v>
      </c>
      <c r="H7" s="10">
        <f t="shared" ref="H7:H9" si="0">ROUND(F7*G7,2)</f>
        <v>695.04</v>
      </c>
      <c r="I7" s="16"/>
    </row>
    <row r="8" ht="93" customHeight="1" spans="1:9">
      <c r="A8" s="6">
        <v>2</v>
      </c>
      <c r="B8" s="7" t="s">
        <v>19</v>
      </c>
      <c r="C8" s="9" t="s">
        <v>20</v>
      </c>
      <c r="D8" s="9" t="s">
        <v>33</v>
      </c>
      <c r="E8" s="7" t="s">
        <v>17</v>
      </c>
      <c r="F8" s="7" t="s">
        <v>42</v>
      </c>
      <c r="G8" s="10">
        <v>23.54</v>
      </c>
      <c r="H8" s="10">
        <f t="shared" si="0"/>
        <v>3013.12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43</v>
      </c>
      <c r="G9" s="10">
        <v>42.9</v>
      </c>
      <c r="H9" s="10">
        <f t="shared" si="0"/>
        <v>34.32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3742.48</v>
      </c>
      <c r="I10" s="17"/>
    </row>
  </sheetData>
  <mergeCells count="14">
    <mergeCell ref="A1:I1"/>
    <mergeCell ref="A2:D2"/>
    <mergeCell ref="E2:G2"/>
    <mergeCell ref="H2:I2"/>
    <mergeCell ref="G3:I3"/>
    <mergeCell ref="A10:G10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showGridLines="0" workbookViewId="0">
      <selection activeCell="L1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5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44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14</v>
      </c>
      <c r="C7" s="9" t="s">
        <v>15</v>
      </c>
      <c r="D7" s="9" t="s">
        <v>16</v>
      </c>
      <c r="E7" s="7" t="s">
        <v>17</v>
      </c>
      <c r="F7" s="7" t="s">
        <v>45</v>
      </c>
      <c r="G7" s="10">
        <v>5.43</v>
      </c>
      <c r="H7" s="10">
        <f t="shared" ref="H7:H9" si="0">ROUND(F7*G7,2)</f>
        <v>868.8</v>
      </c>
      <c r="I7" s="16"/>
    </row>
    <row r="8" ht="93" customHeight="1" spans="1:9">
      <c r="A8" s="6">
        <v>2</v>
      </c>
      <c r="B8" s="7" t="s">
        <v>19</v>
      </c>
      <c r="C8" s="9" t="s">
        <v>20</v>
      </c>
      <c r="D8" s="9" t="s">
        <v>33</v>
      </c>
      <c r="E8" s="7" t="s">
        <v>17</v>
      </c>
      <c r="F8" s="7" t="s">
        <v>45</v>
      </c>
      <c r="G8" s="10">
        <v>23.54</v>
      </c>
      <c r="H8" s="10">
        <f t="shared" si="0"/>
        <v>3766.4</v>
      </c>
      <c r="I8" s="16"/>
    </row>
    <row r="9" ht="25.5" customHeight="1" spans="1:9">
      <c r="A9" s="6">
        <v>3</v>
      </c>
      <c r="B9" s="7" t="s">
        <v>22</v>
      </c>
      <c r="C9" s="9" t="s">
        <v>23</v>
      </c>
      <c r="D9" s="9" t="s">
        <v>24</v>
      </c>
      <c r="E9" s="7" t="s">
        <v>25</v>
      </c>
      <c r="F9" s="7" t="s">
        <v>46</v>
      </c>
      <c r="G9" s="10">
        <v>42.91</v>
      </c>
      <c r="H9" s="10">
        <f t="shared" si="0"/>
        <v>42.91</v>
      </c>
      <c r="I9" s="16"/>
    </row>
    <row r="10" ht="18" customHeight="1" spans="1:9">
      <c r="A10" s="11" t="s">
        <v>27</v>
      </c>
      <c r="B10" s="12"/>
      <c r="C10" s="12"/>
      <c r="D10" s="12"/>
      <c r="E10" s="12"/>
      <c r="F10" s="12"/>
      <c r="G10" s="12"/>
      <c r="H10" s="13">
        <f>SUM(H7:H9)</f>
        <v>4678.11</v>
      </c>
      <c r="I10" s="17"/>
    </row>
  </sheetData>
  <mergeCells count="14">
    <mergeCell ref="A1:I1"/>
    <mergeCell ref="A2:D2"/>
    <mergeCell ref="E2:G2"/>
    <mergeCell ref="H2:I2"/>
    <mergeCell ref="G3:I3"/>
    <mergeCell ref="A10:G10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showGridLines="0" topLeftCell="A12" workbookViewId="0">
      <selection activeCell="L12" sqref="L$1:O$1048576"/>
    </sheetView>
  </sheetViews>
  <sheetFormatPr defaultColWidth="9" defaultRowHeight="12"/>
  <cols>
    <col min="1" max="1" width="6.5047619047619" customWidth="1"/>
    <col min="2" max="2" width="13.8285714285714" customWidth="1"/>
    <col min="3" max="3" width="15.3333333333333" customWidth="1"/>
    <col min="4" max="4" width="23.6666666666667" customWidth="1"/>
    <col min="5" max="5" width="6.33333333333333" customWidth="1"/>
    <col min="6" max="6" width="9.5047619047619" customWidth="1"/>
    <col min="7" max="7" width="10.8285714285714" customWidth="1"/>
    <col min="8" max="8" width="12" customWidth="1"/>
    <col min="9" max="9" width="14.3333333333333" customWidth="1"/>
  </cols>
  <sheetData>
    <row r="1" ht="29.2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8" customHeight="1" spans="1:9">
      <c r="A2" s="2" t="s">
        <v>47</v>
      </c>
      <c r="B2" s="2"/>
      <c r="C2" s="2"/>
      <c r="D2" s="2"/>
      <c r="E2" s="2"/>
      <c r="F2" s="2"/>
      <c r="G2" s="2"/>
      <c r="H2" s="3"/>
      <c r="I2" s="3"/>
    </row>
    <row r="3" ht="18" customHeight="1" spans="1:9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/>
      <c r="I3" s="14"/>
    </row>
    <row r="4" ht="18" customHeight="1" spans="1:9">
      <c r="A4" s="6"/>
      <c r="B4" s="7"/>
      <c r="C4" s="7"/>
      <c r="D4" s="7"/>
      <c r="E4" s="7"/>
      <c r="F4" s="7"/>
      <c r="G4" s="7" t="s">
        <v>9</v>
      </c>
      <c r="H4" s="7" t="s">
        <v>10</v>
      </c>
      <c r="I4" s="15" t="s">
        <v>11</v>
      </c>
    </row>
    <row r="5" ht="18" customHeight="1" spans="1:9">
      <c r="A5" s="6"/>
      <c r="B5" s="7"/>
      <c r="C5" s="7"/>
      <c r="D5" s="7"/>
      <c r="E5" s="7"/>
      <c r="F5" s="7"/>
      <c r="G5" s="7"/>
      <c r="H5" s="7"/>
      <c r="I5" s="15" t="s">
        <v>12</v>
      </c>
    </row>
    <row r="6" ht="18" customHeight="1" spans="1:9">
      <c r="A6" s="8"/>
      <c r="B6" s="7"/>
      <c r="C6" s="9" t="s">
        <v>13</v>
      </c>
      <c r="D6" s="9"/>
      <c r="E6" s="9"/>
      <c r="F6" s="9"/>
      <c r="G6" s="9"/>
      <c r="H6" s="10"/>
      <c r="I6" s="16"/>
    </row>
    <row r="7" ht="25.5" customHeight="1" spans="1:9">
      <c r="A7" s="6">
        <v>1</v>
      </c>
      <c r="B7" s="7" t="s">
        <v>48</v>
      </c>
      <c r="C7" s="9" t="s">
        <v>49</v>
      </c>
      <c r="D7" s="9" t="s">
        <v>50</v>
      </c>
      <c r="E7" s="7" t="s">
        <v>25</v>
      </c>
      <c r="F7" s="7" t="s">
        <v>51</v>
      </c>
      <c r="G7" s="10">
        <v>67.68</v>
      </c>
      <c r="H7" s="10">
        <f>ROUND(F7*G7,2)</f>
        <v>4872.96</v>
      </c>
      <c r="I7" s="16"/>
    </row>
    <row r="8" ht="93" customHeight="1" spans="1:9">
      <c r="A8" s="6">
        <v>2</v>
      </c>
      <c r="B8" s="7" t="s">
        <v>52</v>
      </c>
      <c r="C8" s="9" t="s">
        <v>53</v>
      </c>
      <c r="D8" s="9" t="s">
        <v>54</v>
      </c>
      <c r="E8" s="7" t="s">
        <v>17</v>
      </c>
      <c r="F8" s="7" t="s">
        <v>55</v>
      </c>
      <c r="G8" s="10">
        <v>142.87</v>
      </c>
      <c r="H8" s="10">
        <f t="shared" ref="H8:H15" si="0">ROUND(F8*G8,2)</f>
        <v>17144.4</v>
      </c>
      <c r="I8" s="16"/>
    </row>
    <row r="9" ht="25.5" customHeight="1" spans="1:9">
      <c r="A9" s="6">
        <v>3</v>
      </c>
      <c r="B9" s="7" t="s">
        <v>14</v>
      </c>
      <c r="C9" s="9" t="s">
        <v>15</v>
      </c>
      <c r="D9" s="9" t="s">
        <v>16</v>
      </c>
      <c r="E9" s="7" t="s">
        <v>17</v>
      </c>
      <c r="F9" s="7" t="s">
        <v>56</v>
      </c>
      <c r="G9" s="10">
        <v>5.43</v>
      </c>
      <c r="H9" s="10">
        <f t="shared" si="0"/>
        <v>977.4</v>
      </c>
      <c r="I9" s="16"/>
    </row>
    <row r="10" ht="93" customHeight="1" spans="1:9">
      <c r="A10" s="6">
        <v>4</v>
      </c>
      <c r="B10" s="7" t="s">
        <v>19</v>
      </c>
      <c r="C10" s="9" t="s">
        <v>20</v>
      </c>
      <c r="D10" s="9" t="s">
        <v>33</v>
      </c>
      <c r="E10" s="7" t="s">
        <v>17</v>
      </c>
      <c r="F10" s="7" t="s">
        <v>56</v>
      </c>
      <c r="G10" s="10">
        <v>23.54</v>
      </c>
      <c r="H10" s="10">
        <f t="shared" si="0"/>
        <v>4237.2</v>
      </c>
      <c r="I10" s="16"/>
    </row>
    <row r="11" ht="25.5" customHeight="1" spans="1:9">
      <c r="A11" s="6">
        <v>5</v>
      </c>
      <c r="B11" s="7" t="s">
        <v>57</v>
      </c>
      <c r="C11" s="9" t="s">
        <v>58</v>
      </c>
      <c r="D11" s="9" t="s">
        <v>59</v>
      </c>
      <c r="E11" s="7" t="s">
        <v>25</v>
      </c>
      <c r="F11" s="7" t="s">
        <v>60</v>
      </c>
      <c r="G11" s="10">
        <v>8.86</v>
      </c>
      <c r="H11" s="10">
        <f t="shared" si="0"/>
        <v>753.1</v>
      </c>
      <c r="I11" s="16"/>
    </row>
    <row r="12" ht="59.25" customHeight="1" spans="1:9">
      <c r="A12" s="6">
        <v>6</v>
      </c>
      <c r="B12" s="7" t="s">
        <v>61</v>
      </c>
      <c r="C12" s="9" t="s">
        <v>62</v>
      </c>
      <c r="D12" s="9" t="s">
        <v>63</v>
      </c>
      <c r="E12" s="7" t="s">
        <v>25</v>
      </c>
      <c r="F12" s="7" t="s">
        <v>60</v>
      </c>
      <c r="G12" s="10">
        <v>100.1</v>
      </c>
      <c r="H12" s="10">
        <f t="shared" si="0"/>
        <v>8508.5</v>
      </c>
      <c r="I12" s="16"/>
    </row>
    <row r="13" ht="25.5" customHeight="1" spans="1:9">
      <c r="A13" s="6">
        <v>7</v>
      </c>
      <c r="B13" s="7" t="s">
        <v>22</v>
      </c>
      <c r="C13" s="9" t="s">
        <v>23</v>
      </c>
      <c r="D13" s="9" t="s">
        <v>24</v>
      </c>
      <c r="E13" s="7" t="s">
        <v>25</v>
      </c>
      <c r="F13" s="7" t="s">
        <v>64</v>
      </c>
      <c r="G13" s="10">
        <v>42.91</v>
      </c>
      <c r="H13" s="10">
        <f t="shared" si="0"/>
        <v>6814.11</v>
      </c>
      <c r="I13" s="16"/>
    </row>
    <row r="14" ht="81.75" customHeight="1" spans="1:9">
      <c r="A14" s="6">
        <v>8</v>
      </c>
      <c r="B14" s="7" t="s">
        <v>65</v>
      </c>
      <c r="C14" s="9" t="s">
        <v>66</v>
      </c>
      <c r="D14" s="9" t="s">
        <v>67</v>
      </c>
      <c r="E14" s="7" t="s">
        <v>68</v>
      </c>
      <c r="F14" s="7" t="s">
        <v>69</v>
      </c>
      <c r="G14" s="10">
        <v>363.87</v>
      </c>
      <c r="H14" s="10">
        <f t="shared" si="0"/>
        <v>10916.1</v>
      </c>
      <c r="I14" s="16"/>
    </row>
    <row r="15" ht="126.75" customHeight="1" spans="1:9">
      <c r="A15" s="6">
        <v>9</v>
      </c>
      <c r="B15" s="7" t="s">
        <v>70</v>
      </c>
      <c r="C15" s="9" t="s">
        <v>71</v>
      </c>
      <c r="D15" s="9" t="s">
        <v>72</v>
      </c>
      <c r="E15" s="7" t="s">
        <v>73</v>
      </c>
      <c r="F15" s="7" t="s">
        <v>69</v>
      </c>
      <c r="G15" s="10">
        <v>70.44</v>
      </c>
      <c r="H15" s="10">
        <f t="shared" si="0"/>
        <v>2113.2</v>
      </c>
      <c r="I15" s="16"/>
    </row>
    <row r="16" ht="18" customHeight="1" spans="1:9">
      <c r="A16" s="6" t="s">
        <v>74</v>
      </c>
      <c r="B16" s="7"/>
      <c r="C16" s="7"/>
      <c r="D16" s="7"/>
      <c r="E16" s="7"/>
      <c r="F16" s="7"/>
      <c r="G16" s="7"/>
      <c r="H16" s="10">
        <f>SUM(H7:H15)</f>
        <v>56336.97</v>
      </c>
      <c r="I16" s="16"/>
    </row>
    <row r="17" ht="18" customHeight="1" spans="1:9">
      <c r="A17" s="11" t="s">
        <v>75</v>
      </c>
      <c r="B17" s="12"/>
      <c r="C17" s="12"/>
      <c r="D17" s="12"/>
      <c r="E17" s="12"/>
      <c r="F17" s="12"/>
      <c r="G17" s="12"/>
      <c r="H17" s="13">
        <f>H16+平吉堡收费站!H10+贺兰收费站!H10+贺兰山路收费站!H10+银川北主线收费站!H10+闽宁收费站!H10+黄羊滩收费站!H10+镇北堡收费站!H10</f>
        <v>139373.41</v>
      </c>
      <c r="I17" s="17"/>
    </row>
  </sheetData>
  <mergeCells count="15">
    <mergeCell ref="A1:I1"/>
    <mergeCell ref="A2:D2"/>
    <mergeCell ref="E2:G2"/>
    <mergeCell ref="H2:I2"/>
    <mergeCell ref="G3:I3"/>
    <mergeCell ref="A16:G16"/>
    <mergeCell ref="A17:G17"/>
    <mergeCell ref="A3:A5"/>
    <mergeCell ref="B3:B5"/>
    <mergeCell ref="C3:C5"/>
    <mergeCell ref="D3:D5"/>
    <mergeCell ref="E3:E5"/>
    <mergeCell ref="F3:F5"/>
    <mergeCell ref="G4:G5"/>
    <mergeCell ref="H4:H5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镇北堡收费站</vt:lpstr>
      <vt:lpstr>黄羊滩收费站</vt:lpstr>
      <vt:lpstr>闽宁收费站</vt:lpstr>
      <vt:lpstr>银川北主线收费站</vt:lpstr>
      <vt:lpstr>贺兰山路收费站</vt:lpstr>
      <vt:lpstr>贺兰收费站</vt:lpstr>
      <vt:lpstr>平吉堡收费站</vt:lpstr>
      <vt:lpstr>贺兰收费站站房加固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with  me</cp:lastModifiedBy>
  <dcterms:created xsi:type="dcterms:W3CDTF">2025-06-23T09:47:00Z</dcterms:created>
  <dcterms:modified xsi:type="dcterms:W3CDTF">2025-07-09T08:24:30Z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C25B3200315C47199497494995078139_12</vt:lpwstr>
  </property>
  <property fmtid="{D5CDD505-2E9C-101B-9397-08002B2CF9AE}" pid="3" name="KSOProductBuildVer">
    <vt:lpwstr>2052-12.1.0.21915</vt:lpwstr>
  </property>
</Properties>
</file>