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混凝土路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<sst xmlns="http://schemas.openxmlformats.org/spreadsheetml/2006/main" count="22" uniqueCount="19">
  <si>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宁夏交通科学研究所有限公司2026年日常养护四好农村路混凝土路面整治项目</t>
  </si>
  <si>
    <t>序号</t>
  </si>
  <si>
    <t>项目名称</t>
  </si>
  <si>
    <t>单位</t>
  </si>
  <si>
    <t>工程量</t>
  </si>
  <si>
    <t>金额（元）</t>
  </si>
  <si>
    <t>含税单价</t>
  </si>
  <si>
    <t>含税合计</t>
  </si>
  <si>
    <t>备注</t>
  </si>
  <si>
    <t>银川东收费站车道</t>
  </si>
  <si>
    <r>
      <rPr>
        <sz val="8"/>
        <rFont val="SimSun"/>
        <charset val="134"/>
      </rPr>
      <t>人工清除水泥混凝土面层</t>
    </r>
  </si>
  <si>
    <r>
      <rPr>
        <sz val="8"/>
        <rFont val="SimSun"/>
        <charset val="134"/>
      </rPr>
      <t>m³</t>
    </r>
  </si>
  <si>
    <t>含运输</t>
  </si>
  <si>
    <r>
      <rPr>
        <sz val="8"/>
        <rFont val="SimSun"/>
        <charset val="134"/>
      </rPr>
      <t>机械清除水泥混凝土面层</t>
    </r>
  </si>
  <si>
    <t>表面吹净</t>
  </si>
  <si>
    <t>㎡</t>
  </si>
  <si>
    <r>
      <rPr>
        <sz val="8"/>
        <rFont val="SimSun"/>
        <charset val="134"/>
      </rPr>
      <t>C50速凝混凝土</t>
    </r>
  </si>
  <si>
    <t>含材料、施工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</si>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</sst>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8"/>
      <color rgb="FF000000"/>
      <name val="SimSun"/>
      <charset val="134"/>
    </font>
    <font>
      <sz val="8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NumberFormat="1" applyFont="1" applyAlignment="1">
      <alignment horizontal="center" vertical="center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2" borderId="2" xfId="49" applyNumberFormat="1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2" borderId="5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H12" sqref="H12"/>
    </sheetView>
  </sheetViews>
  <sheetFormatPr defaultColWidth="10.5" defaultRowHeight="11.25" outlineLevelCol="6"/>
  <cols>
    <col min="1" max="1" width="7.58888888888889" style="1" customWidth="1"/>
    <col min="2" max="2" width="25.3333333333333" style="4" customWidth="1"/>
    <col min="3" max="3" width="16" style="4" customWidth="1"/>
    <col min="4" max="5" width="21.8333333333333" style="4" customWidth="1"/>
    <col min="6" max="6" width="17" style="5" customWidth="1"/>
    <col min="7" max="7" width="13.1666666666667" style="1" customWidth="1"/>
    <col min="8" max="16384" width="10.5" style="1"/>
  </cols>
  <sheetData>
    <row r="1" s="1" customFormat="1" ht="29.25" customHeight="1" spans="1:7">
      <c r="A1" s="6" t="s">
        <v>0</v>
      </c>
      <c r="B1" s="7"/>
      <c r="C1" s="7"/>
      <c r="D1" s="7"/>
      <c r="E1" s="7"/>
      <c r="F1" s="8"/>
      <c r="G1" s="6"/>
    </row>
    <row r="2" s="1" customFormat="1" ht="18" customHeight="1" spans="1:7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/>
      <c r="G2" s="12"/>
    </row>
    <row r="3" s="1" customFormat="1" ht="18" customHeight="1" spans="1:7">
      <c r="A3" s="13"/>
      <c r="B3" s="14"/>
      <c r="C3" s="14"/>
      <c r="D3" s="14"/>
      <c r="E3" s="14" t="s">
        <v>6</v>
      </c>
      <c r="F3" s="15" t="s">
        <v>7</v>
      </c>
      <c r="G3" s="16" t="s">
        <v>8</v>
      </c>
    </row>
    <row r="4" s="1" customFormat="1" ht="18" customHeight="1" spans="1:7">
      <c r="A4" s="13"/>
      <c r="B4" s="14"/>
      <c r="C4" s="14"/>
      <c r="D4" s="14"/>
      <c r="E4" s="14"/>
      <c r="F4" s="15"/>
      <c r="G4" s="17"/>
    </row>
    <row r="5" s="2" customFormat="1" ht="36" customHeight="1" spans="1:7">
      <c r="A5" s="18" t="s">
        <v>9</v>
      </c>
      <c r="B5" s="19"/>
      <c r="C5" s="19"/>
      <c r="D5" s="19"/>
      <c r="E5" s="19"/>
      <c r="F5" s="20"/>
      <c r="G5" s="18"/>
    </row>
    <row r="6" s="3" customFormat="1" ht="37" customHeight="1" spans="1:7">
      <c r="A6" s="21">
        <v>1</v>
      </c>
      <c r="B6" s="22" t="s">
        <v>10</v>
      </c>
      <c r="C6" s="22" t="s">
        <v>11</v>
      </c>
      <c r="D6" s="23">
        <v>100</v>
      </c>
      <c r="E6" s="23">
        <f>ROUND(202.7/1.09*0.9*1.09,2)</f>
        <v>182.43</v>
      </c>
      <c r="F6" s="24">
        <f t="shared" ref="F6:F9" si="0">ROUND(D6*E6,2)</f>
        <v>18243</v>
      </c>
      <c r="G6" s="25" t="s">
        <v>12</v>
      </c>
    </row>
    <row r="7" s="3" customFormat="1" ht="37" customHeight="1" spans="1:7">
      <c r="A7" s="21">
        <v>2</v>
      </c>
      <c r="B7" s="22" t="s">
        <v>13</v>
      </c>
      <c r="C7" s="22" t="s">
        <v>11</v>
      </c>
      <c r="D7" s="23">
        <v>100</v>
      </c>
      <c r="E7" s="23">
        <f>ROUND(105.37/1.09*0.9*1.09,2)</f>
        <v>94.83</v>
      </c>
      <c r="F7" s="24">
        <f t="shared" si="0"/>
        <v>9483</v>
      </c>
      <c r="G7" s="25" t="s">
        <v>12</v>
      </c>
    </row>
    <row r="8" s="3" customFormat="1" ht="37" customHeight="1" spans="1:7">
      <c r="A8" s="21">
        <v>3</v>
      </c>
      <c r="B8" s="21" t="s">
        <v>14</v>
      </c>
      <c r="C8" s="21" t="s">
        <v>15</v>
      </c>
      <c r="D8" s="21">
        <v>100</v>
      </c>
      <c r="E8" s="26">
        <f>ROUND(2.2*1.09,2)</f>
        <v>2.4</v>
      </c>
      <c r="F8" s="24">
        <f t="shared" si="0"/>
        <v>240</v>
      </c>
      <c r="G8" s="25"/>
    </row>
    <row r="9" s="3" customFormat="1" ht="37" customHeight="1" spans="1:7">
      <c r="A9" s="21">
        <v>4</v>
      </c>
      <c r="B9" s="22" t="s">
        <v>16</v>
      </c>
      <c r="C9" s="22" t="s">
        <v>11</v>
      </c>
      <c r="D9" s="21">
        <f>D8*0.2</f>
        <v>20</v>
      </c>
      <c r="E9" s="23">
        <f>ROUND(4028.57/1.09*0.8*1.09,2)</f>
        <v>3222.86</v>
      </c>
      <c r="F9" s="24">
        <f t="shared" si="0"/>
        <v>64457.2</v>
      </c>
      <c r="G9" s="21" t="s">
        <v>17</v>
      </c>
    </row>
    <row r="10" s="1" customFormat="1" ht="33" customHeight="1" spans="1:7">
      <c r="A10" s="27" t="s">
        <v>18</v>
      </c>
      <c r="B10" s="28"/>
      <c r="C10" s="28"/>
      <c r="D10" s="28"/>
      <c r="E10" s="28"/>
      <c r="F10" s="20">
        <f>SUM(F5:F9)</f>
        <v>92423.2</v>
      </c>
      <c r="G10" s="29"/>
    </row>
  </sheetData>
  <mergeCells count="12">
    <mergeCell ref="A1:G1"/>
    <mergeCell ref="E2:G2"/>
    <mergeCell ref="A5:G5"/>
    <mergeCell ref="A10:B10"/>
    <mergeCell ref="C10:E10"/>
    <mergeCell ref="A2:A4"/>
    <mergeCell ref="B2:B4"/>
    <mergeCell ref="C2:C4"/>
    <mergeCell ref="D2:D4"/>
    <mergeCell ref="E3:E4"/>
    <mergeCell ref="F3:F4"/>
    <mergeCell ref="G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混凝土路面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2026-05-23T05:48:00Z</dcterms:created>
  <dcterms:modified xsi:type="dcterms:W3CDTF">2026-05-29T11:16:50Z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5B642631AE55454C955E065A2A0B7071_11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