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路面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<sst xmlns="http://schemas.openxmlformats.org/spreadsheetml/2006/main" count="48" uniqueCount="33">
  <si>
    <t>宁夏交通科学研究所有限公司2026年日常养护路面维修处治劳务服务采购项目（第一批）-镇北堡乌玛高速路面</t>
  </si>
  <si>
    <t>序号</t>
  </si>
  <si>
    <t>项目名称</t>
  </si>
  <si>
    <t>单位</t>
  </si>
  <si>
    <t>工程量</t>
  </si>
  <si>
    <t>金额（元）</t>
  </si>
  <si>
    <t>含税单价</t>
  </si>
  <si>
    <t>含税合计</t>
  </si>
  <si>
    <t>备注</t>
  </si>
  <si>
    <t>G1816乌玛高速K179+801 ～ K181+000下行</t>
  </si>
  <si>
    <t>铣刨机铣刨沥青混凝土面层小于等于4cm（含清扫）</t>
  </si>
  <si>
    <r>
      <rPr>
        <sz val="8"/>
        <rFont val="SimSun"/>
        <charset val="134"/>
      </rPr>
      <t>m2</t>
    </r>
  </si>
  <si>
    <t>包含车辆进出场、转场费用</t>
  </si>
  <si>
    <t>铣刨机铣刨沥青混凝土面层大于4cm（含清扫）</t>
  </si>
  <si>
    <t>黏层（一层）含槽壁涂刷</t>
  </si>
  <si>
    <t>路面摊铺≤4cm</t>
  </si>
  <si>
    <t>路面摊铺≥6cm</t>
  </si>
  <si>
    <t>贴缝</t>
  </si>
  <si>
    <r>
      <rPr>
        <sz val="8"/>
        <rFont val="SimSun"/>
        <charset val="134"/>
      </rPr>
      <t>m</t>
    </r>
  </si>
  <si>
    <t>运费</t>
  </si>
  <si>
    <r>
      <rPr>
        <sz val="8"/>
        <rFont val="SimSun"/>
        <charset val="134"/>
      </rPr>
      <t>吨 ·km元</t>
    </r>
  </si>
  <si>
    <t>暂定50km，按照实际运距进行结算，密度按照2.3计算</t>
  </si>
  <si>
    <t>G1816乌玛高速K197+146-K203+905下行</t>
  </si>
  <si>
    <t>路面摊铺（含调平层）</t>
  </si>
  <si>
    <t>暂定70km，按照实际运距进行结算，密度按照2.3计算</t>
  </si>
  <si>
    <t>拆除钢筋混凝土</t>
  </si>
  <si>
    <t>m³</t>
  </si>
  <si>
    <t>聚合物混凝土</t>
  </si>
  <si>
    <t>包含材料、施工</t>
  </si>
  <si>
    <t>钢筋网片 HPB300</t>
  </si>
  <si>
    <t>kg</t>
  </si>
  <si>
    <t>含材料、加工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</si>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</sst>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9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8"/>
      <color rgb="FF000000"/>
      <name val="SimSun"/>
      <charset val="134"/>
    </font>
    <font>
      <sz val="8"/>
      <color rgb="FF000000"/>
      <name val="Arial"/>
      <charset val="134"/>
    </font>
    <font>
      <sz val="8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6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30">
    <xf numFmtId="0" fontId="0" fillId="0" borderId="0" xfId="0">
      <alignment vertical="center"/>
    </xf>
    <xf numFmtId="0" fontId="0" fillId="0" borderId="0" xfId="49" applyFont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0" xfId="49" applyFont="1" applyFill="1" applyAlignment="1">
      <alignment horizontal="center" vertical="center"/>
    </xf>
    <xf numFmtId="0" fontId="0" fillId="0" borderId="0" xfId="49" applyNumberFormat="1" applyFont="1" applyAlignment="1">
      <alignment horizontal="center" vertical="center"/>
    </xf>
    <xf numFmtId="0" fontId="2" fillId="2" borderId="0" xfId="49" applyFont="1" applyFill="1" applyAlignment="1">
      <alignment horizontal="center" vertical="center" wrapText="1"/>
    </xf>
    <xf numFmtId="0" fontId="2" fillId="0" borderId="0" xfId="49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1" fillId="2" borderId="2" xfId="49" applyNumberFormat="1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0" borderId="5" xfId="49" applyFont="1" applyFill="1" applyBorder="1" applyAlignment="1">
      <alignment horizontal="center" vertical="center" wrapText="1"/>
    </xf>
    <xf numFmtId="0" fontId="1" fillId="2" borderId="5" xfId="49" applyNumberFormat="1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0" borderId="8" xfId="49" applyFont="1" applyFill="1" applyBorder="1" applyAlignment="1">
      <alignment horizontal="center" vertical="center" wrapText="1"/>
    </xf>
    <xf numFmtId="0" fontId="1" fillId="2" borderId="8" xfId="49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/>
    </xf>
    <xf numFmtId="0" fontId="3" fillId="0" borderId="8" xfId="0" applyNumberFormat="1" applyFont="1" applyFill="1" applyBorder="1" applyAlignment="1">
      <alignment horizontal="center" vertical="center" wrapText="1"/>
    </xf>
    <xf numFmtId="176" fontId="4" fillId="0" borderId="8" xfId="0" applyNumberFormat="1" applyFont="1" applyFill="1" applyBorder="1" applyAlignment="1">
      <alignment horizontal="center" vertical="center" wrapText="1"/>
    </xf>
    <xf numFmtId="0" fontId="1" fillId="0" borderId="8" xfId="0" applyNumberFormat="1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5" fillId="0" borderId="8" xfId="0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tabSelected="1" workbookViewId="0">
      <selection activeCell="A1" sqref="A1:G1"/>
    </sheetView>
  </sheetViews>
  <sheetFormatPr defaultColWidth="10.5" defaultRowHeight="11.25" outlineLevelCol="6"/>
  <cols>
    <col min="1" max="1" width="7.58888888888889" style="1" customWidth="1"/>
    <col min="2" max="2" width="25.3333333333333" style="4" customWidth="1"/>
    <col min="3" max="3" width="16" style="4" customWidth="1"/>
    <col min="4" max="5" width="21.8333333333333" style="4" customWidth="1"/>
    <col min="6" max="6" width="17" style="5" customWidth="1"/>
    <col min="7" max="7" width="21.3333333333333" style="1" customWidth="1"/>
    <col min="8" max="16384" width="10.5" style="1"/>
  </cols>
  <sheetData>
    <row r="1" s="1" customFormat="1" ht="29.25" customHeight="1" spans="1:7">
      <c r="A1" s="6" t="s">
        <v>0</v>
      </c>
      <c r="B1" s="7"/>
      <c r="C1" s="7"/>
      <c r="D1" s="7"/>
      <c r="E1" s="7"/>
      <c r="F1" s="8"/>
      <c r="G1" s="6"/>
    </row>
    <row r="2" s="1" customFormat="1" ht="18" customHeight="1" spans="1:7">
      <c r="A2" s="9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1"/>
      <c r="G2" s="12"/>
    </row>
    <row r="3" s="1" customFormat="1" ht="18" customHeight="1" spans="1:7">
      <c r="A3" s="13"/>
      <c r="B3" s="14"/>
      <c r="C3" s="14"/>
      <c r="D3" s="14"/>
      <c r="E3" s="14" t="s">
        <v>6</v>
      </c>
      <c r="F3" s="15" t="s">
        <v>7</v>
      </c>
      <c r="G3" s="16" t="s">
        <v>8</v>
      </c>
    </row>
    <row r="4" s="1" customFormat="1" ht="18" customHeight="1" spans="1:7">
      <c r="A4" s="13"/>
      <c r="B4" s="14"/>
      <c r="C4" s="14"/>
      <c r="D4" s="14"/>
      <c r="E4" s="14"/>
      <c r="F4" s="15"/>
      <c r="G4" s="17"/>
    </row>
    <row r="5" s="1" customFormat="1" ht="36" customHeight="1" spans="1:7">
      <c r="A5" s="18" t="s">
        <v>9</v>
      </c>
      <c r="B5" s="19"/>
      <c r="C5" s="19"/>
      <c r="D5" s="19"/>
      <c r="E5" s="19"/>
      <c r="F5" s="20"/>
      <c r="G5" s="18"/>
    </row>
    <row r="6" s="2" customFormat="1" ht="37" customHeight="1" spans="1:7">
      <c r="A6" s="21">
        <v>1</v>
      </c>
      <c r="B6" s="22" t="s">
        <v>10</v>
      </c>
      <c r="C6" s="22" t="s">
        <v>11</v>
      </c>
      <c r="D6" s="21">
        <f>1144*4.1</f>
        <v>4690.4</v>
      </c>
      <c r="E6" s="23">
        <v>3.28824</v>
      </c>
      <c r="F6" s="24">
        <f t="shared" ref="F6:F12" si="0">ROUND(E6*D6,2)</f>
        <v>15423.16</v>
      </c>
      <c r="G6" s="25" t="s">
        <v>12</v>
      </c>
    </row>
    <row r="7" s="2" customFormat="1" ht="37" customHeight="1" spans="1:7">
      <c r="A7" s="21">
        <v>2</v>
      </c>
      <c r="B7" s="22" t="s">
        <v>13</v>
      </c>
      <c r="C7" s="22" t="s">
        <v>11</v>
      </c>
      <c r="D7" s="21">
        <f>328.3</f>
        <v>328.3</v>
      </c>
      <c r="E7" s="23">
        <v>4.93236</v>
      </c>
      <c r="F7" s="24">
        <f t="shared" si="0"/>
        <v>1619.29</v>
      </c>
      <c r="G7" s="25"/>
    </row>
    <row r="8" s="2" customFormat="1" ht="37" customHeight="1" spans="1:7">
      <c r="A8" s="21">
        <v>3</v>
      </c>
      <c r="B8" s="22" t="s">
        <v>14</v>
      </c>
      <c r="C8" s="22" t="s">
        <v>11</v>
      </c>
      <c r="D8" s="21">
        <f>D6+D7</f>
        <v>5018.7</v>
      </c>
      <c r="E8" s="23">
        <v>1.413</v>
      </c>
      <c r="F8" s="24">
        <f t="shared" si="0"/>
        <v>7091.42</v>
      </c>
      <c r="G8" s="25"/>
    </row>
    <row r="9" s="2" customFormat="1" ht="37" customHeight="1" spans="1:7">
      <c r="A9" s="21">
        <v>4</v>
      </c>
      <c r="B9" s="22" t="s">
        <v>15</v>
      </c>
      <c r="C9" s="22" t="s">
        <v>11</v>
      </c>
      <c r="D9" s="21">
        <f>D6</f>
        <v>4690.4</v>
      </c>
      <c r="E9" s="23">
        <v>3.31344</v>
      </c>
      <c r="F9" s="24">
        <f t="shared" si="0"/>
        <v>15541.36</v>
      </c>
      <c r="G9" s="25"/>
    </row>
    <row r="10" s="2" customFormat="1" ht="37" customHeight="1" spans="1:7">
      <c r="A10" s="21">
        <v>5</v>
      </c>
      <c r="B10" s="22" t="s">
        <v>16</v>
      </c>
      <c r="C10" s="22" t="s">
        <v>11</v>
      </c>
      <c r="D10" s="21">
        <f>D7</f>
        <v>328.3</v>
      </c>
      <c r="E10" s="23">
        <v>4.71366</v>
      </c>
      <c r="F10" s="24">
        <f t="shared" si="0"/>
        <v>1547.49</v>
      </c>
      <c r="G10" s="26"/>
    </row>
    <row r="11" s="2" customFormat="1" ht="37" customHeight="1" spans="1:7">
      <c r="A11" s="21">
        <v>6</v>
      </c>
      <c r="B11" s="27" t="s">
        <v>17</v>
      </c>
      <c r="C11" s="22" t="s">
        <v>18</v>
      </c>
      <c r="D11" s="21">
        <v>2296.2</v>
      </c>
      <c r="E11" s="23">
        <v>2</v>
      </c>
      <c r="F11" s="24">
        <f t="shared" si="0"/>
        <v>4592.4</v>
      </c>
      <c r="G11" s="28"/>
    </row>
    <row r="12" s="2" customFormat="1" ht="37" customHeight="1" spans="1:7">
      <c r="A12" s="21">
        <v>7</v>
      </c>
      <c r="B12" s="27" t="s">
        <v>19</v>
      </c>
      <c r="C12" s="22" t="s">
        <v>20</v>
      </c>
      <c r="D12" s="21">
        <v>24745.4</v>
      </c>
      <c r="E12" s="23">
        <v>0.47</v>
      </c>
      <c r="F12" s="24">
        <f t="shared" si="0"/>
        <v>11630.34</v>
      </c>
      <c r="G12" s="28" t="s">
        <v>21</v>
      </c>
    </row>
    <row r="13" s="3" customFormat="1" ht="37" customHeight="1" spans="1:7">
      <c r="A13" s="18" t="s">
        <v>22</v>
      </c>
      <c r="B13" s="19"/>
      <c r="C13" s="19"/>
      <c r="D13" s="19"/>
      <c r="E13" s="19"/>
      <c r="F13" s="20"/>
      <c r="G13" s="18"/>
    </row>
    <row r="14" s="2" customFormat="1" ht="37" customHeight="1" spans="1:7">
      <c r="A14" s="21">
        <v>1</v>
      </c>
      <c r="B14" s="22" t="s">
        <v>10</v>
      </c>
      <c r="C14" s="22" t="s">
        <v>11</v>
      </c>
      <c r="D14" s="21">
        <f>50*11+50*19+50*11+50*11</f>
        <v>2600</v>
      </c>
      <c r="E14" s="23">
        <v>3.28824</v>
      </c>
      <c r="F14" s="24">
        <f>ROUND(E14*D14,2)</f>
        <v>8549.42</v>
      </c>
      <c r="G14" s="25" t="s">
        <v>12</v>
      </c>
    </row>
    <row r="15" s="2" customFormat="1" ht="37" customHeight="1" spans="1:7">
      <c r="A15" s="21">
        <v>2</v>
      </c>
      <c r="B15" s="22" t="s">
        <v>14</v>
      </c>
      <c r="C15" s="22" t="s">
        <v>11</v>
      </c>
      <c r="D15" s="21">
        <v>2620.2</v>
      </c>
      <c r="E15" s="23">
        <v>1.413</v>
      </c>
      <c r="F15" s="24">
        <f t="shared" ref="F14:F21" si="1">ROUND(E15*D15,2)</f>
        <v>3702.34</v>
      </c>
      <c r="G15" s="25"/>
    </row>
    <row r="16" s="2" customFormat="1" ht="37" customHeight="1" spans="1:7">
      <c r="A16" s="21">
        <v>3</v>
      </c>
      <c r="B16" s="22" t="s">
        <v>23</v>
      </c>
      <c r="C16" s="22" t="s">
        <v>11</v>
      </c>
      <c r="D16" s="21">
        <f>D14</f>
        <v>2600</v>
      </c>
      <c r="E16" s="23">
        <v>3.31344</v>
      </c>
      <c r="F16" s="24">
        <f t="shared" si="1"/>
        <v>8614.94</v>
      </c>
      <c r="G16" s="25"/>
    </row>
    <row r="17" s="2" customFormat="1" ht="37" customHeight="1" spans="1:7">
      <c r="A17" s="21">
        <v>4</v>
      </c>
      <c r="B17" s="27" t="s">
        <v>17</v>
      </c>
      <c r="C17" s="22" t="s">
        <v>18</v>
      </c>
      <c r="D17" s="21">
        <v>504</v>
      </c>
      <c r="E17" s="23">
        <v>2</v>
      </c>
      <c r="F17" s="24">
        <f t="shared" si="1"/>
        <v>1008</v>
      </c>
      <c r="G17" s="28"/>
    </row>
    <row r="18" s="2" customFormat="1" ht="37" customHeight="1" spans="1:7">
      <c r="A18" s="21">
        <v>5</v>
      </c>
      <c r="B18" s="27" t="s">
        <v>19</v>
      </c>
      <c r="C18" s="22" t="s">
        <v>20</v>
      </c>
      <c r="D18" s="21">
        <f>18083.52+28.26</f>
        <v>18111.78</v>
      </c>
      <c r="E18" s="23">
        <v>0.47</v>
      </c>
      <c r="F18" s="24">
        <f t="shared" si="1"/>
        <v>8512.54</v>
      </c>
      <c r="G18" s="28" t="s">
        <v>24</v>
      </c>
    </row>
    <row r="19" s="1" customFormat="1" ht="33" customHeight="1" spans="1:7">
      <c r="A19" s="21">
        <v>6</v>
      </c>
      <c r="B19" s="19" t="s">
        <v>25</v>
      </c>
      <c r="C19" s="19" t="s">
        <v>26</v>
      </c>
      <c r="D19" s="19">
        <v>0.64</v>
      </c>
      <c r="E19" s="19">
        <v>253.31</v>
      </c>
      <c r="F19" s="24">
        <f t="shared" si="1"/>
        <v>162.12</v>
      </c>
      <c r="G19" s="29"/>
    </row>
    <row r="20" s="1" customFormat="1" ht="33" customHeight="1" spans="1:7">
      <c r="A20" s="21">
        <v>7</v>
      </c>
      <c r="B20" s="19" t="s">
        <v>27</v>
      </c>
      <c r="C20" s="19" t="s">
        <v>26</v>
      </c>
      <c r="D20" s="19">
        <v>0.64</v>
      </c>
      <c r="E20" s="19">
        <v>4328.39</v>
      </c>
      <c r="F20" s="24">
        <f t="shared" si="1"/>
        <v>2770.17</v>
      </c>
      <c r="G20" s="28" t="s">
        <v>28</v>
      </c>
    </row>
    <row r="21" s="1" customFormat="1" ht="33" customHeight="1" spans="1:7">
      <c r="A21" s="21">
        <v>8</v>
      </c>
      <c r="B21" s="19" t="s">
        <v>29</v>
      </c>
      <c r="C21" s="19" t="s">
        <v>30</v>
      </c>
      <c r="D21" s="19">
        <v>34.3</v>
      </c>
      <c r="E21" s="19">
        <v>4.32</v>
      </c>
      <c r="F21" s="24">
        <f t="shared" si="1"/>
        <v>148.18</v>
      </c>
      <c r="G21" s="18" t="s">
        <v>31</v>
      </c>
    </row>
    <row r="22" s="1" customFormat="1" ht="18.75" customHeight="1" spans="1:7">
      <c r="A22" s="18" t="s">
        <v>32</v>
      </c>
      <c r="B22" s="19"/>
      <c r="C22" s="19"/>
      <c r="D22" s="19"/>
      <c r="E22" s="19"/>
      <c r="F22" s="20">
        <f>SUM(F6:F21)</f>
        <v>90913.17</v>
      </c>
      <c r="G22" s="29"/>
    </row>
  </sheetData>
  <mergeCells count="15">
    <mergeCell ref="A1:G1"/>
    <mergeCell ref="E2:G2"/>
    <mergeCell ref="A5:G5"/>
    <mergeCell ref="A13:G13"/>
    <mergeCell ref="A22:B22"/>
    <mergeCell ref="C22:E22"/>
    <mergeCell ref="A2:A4"/>
    <mergeCell ref="B2:B4"/>
    <mergeCell ref="C2:C4"/>
    <mergeCell ref="D2:D4"/>
    <mergeCell ref="E3:E4"/>
    <mergeCell ref="F3:F4"/>
    <mergeCell ref="G3:G4"/>
    <mergeCell ref="G6:G10"/>
    <mergeCell ref="G14:G16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路面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with  me</cp:lastModifiedBy>
  <dcterms:created xsi:type="dcterms:W3CDTF">2026-05-23T05:48:00Z</dcterms:created>
  <dcterms:modified xsi:type="dcterms:W3CDTF">2026-06-20T03:23:33Z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43F48954AA29481591BA915E00B6F103_11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